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peracional\MA\CL-MA-23-0208 COPEC AT Ord SMA Calculo Emisiones\Proyecto\Desarrollo\"/>
    </mc:Choice>
  </mc:AlternateContent>
  <xr:revisionPtr revIDLastSave="0" documentId="13_ncr:1_{5CCA9D72-BF4B-4EAA-A90C-865C6003FC55}" xr6:coauthVersionLast="47" xr6:coauthVersionMax="47" xr10:uidLastSave="{00000000-0000-0000-0000-000000000000}"/>
  <bookViews>
    <workbookView xWindow="-120" yWindow="-120" windowWidth="29040" windowHeight="15720" xr2:uid="{2B4C457A-9E51-44F9-9397-11B25E68261C}"/>
  </bookViews>
  <sheets>
    <sheet name="CARGO N°1 TPI" sheetId="1" r:id="rId1"/>
    <sheet name="CARGO N°3 TPI" sheetId="2" r:id="rId2"/>
    <sheet name="CARGO N°3 PLUB" sheetId="3" r:id="rId3"/>
  </sheets>
  <definedNames>
    <definedName name="_Hlk147760677" localSheetId="0">'CARGO N°1 TPI'!$B$2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2" i="3" l="1"/>
  <c r="M87" i="3"/>
  <c r="D92" i="3" s="1"/>
  <c r="G87" i="3"/>
  <c r="K87" i="3"/>
  <c r="E87" i="3"/>
  <c r="L87" i="3"/>
  <c r="G92" i="3"/>
  <c r="F87" i="3"/>
  <c r="F92" i="3" s="1"/>
  <c r="G79" i="3"/>
  <c r="G80" i="3" s="1"/>
  <c r="F80" i="3"/>
  <c r="F79" i="3"/>
  <c r="C64" i="3"/>
  <c r="M59" i="3"/>
  <c r="D64" i="3" s="1"/>
  <c r="G59" i="3"/>
  <c r="G64" i="3" s="1"/>
  <c r="E59" i="3"/>
  <c r="L59" i="3"/>
  <c r="K59" i="3"/>
  <c r="F59" i="3"/>
  <c r="F64" i="3" s="1"/>
  <c r="F52" i="3"/>
  <c r="F51" i="3"/>
  <c r="E51" i="3"/>
  <c r="E52" i="3"/>
  <c r="C26" i="3"/>
  <c r="D26" i="3"/>
  <c r="C27" i="3"/>
  <c r="D27" i="3"/>
  <c r="E27" i="3" s="1"/>
  <c r="F27" i="3" s="1"/>
  <c r="C28" i="3"/>
  <c r="D28" i="3"/>
  <c r="C29" i="3"/>
  <c r="D29" i="3"/>
  <c r="E29" i="3"/>
  <c r="F29" i="3" s="1"/>
  <c r="C30" i="3"/>
  <c r="D30" i="3"/>
  <c r="C31" i="3"/>
  <c r="D31" i="3"/>
  <c r="C32" i="3"/>
  <c r="D32" i="3"/>
  <c r="E32" i="3"/>
  <c r="F32" i="3" s="1"/>
  <c r="C33" i="3"/>
  <c r="D33" i="3"/>
  <c r="E33" i="3" s="1"/>
  <c r="F33" i="3" s="1"/>
  <c r="C34" i="3"/>
  <c r="D34" i="3"/>
  <c r="C35" i="3"/>
  <c r="D35" i="3"/>
  <c r="E35" i="3" s="1"/>
  <c r="F35" i="3" s="1"/>
  <c r="C36" i="3"/>
  <c r="D36" i="3"/>
  <c r="E36" i="3" s="1"/>
  <c r="F36" i="3" s="1"/>
  <c r="C37" i="3"/>
  <c r="D37" i="3"/>
  <c r="C38" i="3"/>
  <c r="D38" i="3"/>
  <c r="D25" i="3"/>
  <c r="E25" i="3" s="1"/>
  <c r="F25" i="3" s="1"/>
  <c r="C25" i="3"/>
  <c r="J21" i="3"/>
  <c r="T20" i="3"/>
  <c r="U20" i="3" s="1"/>
  <c r="U19" i="3"/>
  <c r="E37" i="3" s="1"/>
  <c r="F37" i="3" s="1"/>
  <c r="T19" i="3"/>
  <c r="T18" i="3"/>
  <c r="U18" i="3" s="1"/>
  <c r="T17" i="3"/>
  <c r="U17" i="3" s="1"/>
  <c r="U16" i="3"/>
  <c r="T16" i="3"/>
  <c r="T15" i="3"/>
  <c r="U15" i="3" s="1"/>
  <c r="T14" i="3"/>
  <c r="U14" i="3" s="1"/>
  <c r="T13" i="3"/>
  <c r="U13" i="3" s="1"/>
  <c r="T12" i="3"/>
  <c r="U12" i="3" s="1"/>
  <c r="T11" i="3"/>
  <c r="U11" i="3" s="1"/>
  <c r="T10" i="3"/>
  <c r="U10" i="3" s="1"/>
  <c r="T9" i="3"/>
  <c r="U9" i="3" s="1"/>
  <c r="T8" i="3"/>
  <c r="U8" i="3" s="1"/>
  <c r="T7" i="3"/>
  <c r="U7" i="3" s="1"/>
  <c r="M158" i="2"/>
  <c r="D163" i="2" s="1"/>
  <c r="L158" i="2"/>
  <c r="C163" i="2" s="1"/>
  <c r="K158" i="2"/>
  <c r="G158" i="2"/>
  <c r="E158" i="2"/>
  <c r="G163" i="2"/>
  <c r="F158" i="2"/>
  <c r="H158" i="2" s="1"/>
  <c r="F149" i="2"/>
  <c r="E149" i="2"/>
  <c r="F148" i="2"/>
  <c r="E148" i="2"/>
  <c r="J130" i="2"/>
  <c r="I130" i="2"/>
  <c r="Q125" i="2"/>
  <c r="G130" i="2" s="1"/>
  <c r="P125" i="2"/>
  <c r="F130" i="2" s="1"/>
  <c r="O125" i="2"/>
  <c r="E130" i="2" s="1"/>
  <c r="N125" i="2"/>
  <c r="I125" i="2"/>
  <c r="K130" i="2" s="1"/>
  <c r="H125" i="2"/>
  <c r="G125" i="2"/>
  <c r="J125" i="2" s="1"/>
  <c r="F125" i="2"/>
  <c r="F116" i="2"/>
  <c r="E116" i="2"/>
  <c r="F115" i="2"/>
  <c r="E115" i="2"/>
  <c r="E38" i="3" l="1"/>
  <c r="F38" i="3" s="1"/>
  <c r="E28" i="3"/>
  <c r="F28" i="3" s="1"/>
  <c r="F39" i="3" s="1"/>
  <c r="E34" i="3"/>
  <c r="F34" i="3" s="1"/>
  <c r="E31" i="3"/>
  <c r="F31" i="3" s="1"/>
  <c r="E30" i="3"/>
  <c r="F30" i="3" s="1"/>
  <c r="E26" i="3"/>
  <c r="F26" i="3" s="1"/>
  <c r="E92" i="3"/>
  <c r="H92" i="3"/>
  <c r="I92" i="3" s="1"/>
  <c r="N87" i="3"/>
  <c r="H87" i="3"/>
  <c r="E64" i="3"/>
  <c r="H64" i="3"/>
  <c r="I64" i="3" s="1"/>
  <c r="H59" i="3"/>
  <c r="N59" i="3"/>
  <c r="D39" i="3"/>
  <c r="N158" i="2"/>
  <c r="E163" i="2"/>
  <c r="F163" i="2"/>
  <c r="H163" i="2" s="1"/>
  <c r="I163" i="2" s="1"/>
  <c r="L130" i="2"/>
  <c r="H130" i="2"/>
  <c r="M130" i="2" s="1"/>
  <c r="R125" i="2"/>
  <c r="E39" i="3" l="1"/>
  <c r="D104" i="2"/>
  <c r="C104" i="2"/>
  <c r="G99" i="2"/>
  <c r="G104" i="2" s="1"/>
  <c r="M99" i="2"/>
  <c r="E89" i="2"/>
  <c r="F88" i="2"/>
  <c r="F89" i="2" s="1"/>
  <c r="L99" i="2"/>
  <c r="E104" i="2" s="1"/>
  <c r="F99" i="2"/>
  <c r="E67" i="2"/>
  <c r="I67" i="2"/>
  <c r="Q62" i="2"/>
  <c r="G67" i="2" s="1"/>
  <c r="P62" i="2"/>
  <c r="F67" i="2" s="1"/>
  <c r="O62" i="2"/>
  <c r="N62" i="2"/>
  <c r="I62" i="2"/>
  <c r="K67" i="2" s="1"/>
  <c r="H62" i="2"/>
  <c r="J67" i="2" s="1"/>
  <c r="G62" i="2"/>
  <c r="F62" i="2"/>
  <c r="F54" i="2"/>
  <c r="E54" i="2"/>
  <c r="F53" i="2"/>
  <c r="E53" i="2"/>
  <c r="E43" i="2"/>
  <c r="Q38" i="2"/>
  <c r="G43" i="2" s="1"/>
  <c r="P38" i="2"/>
  <c r="F43" i="2" s="1"/>
  <c r="I38" i="2"/>
  <c r="K43" i="2" s="1"/>
  <c r="H38" i="2"/>
  <c r="J43" i="2" s="1"/>
  <c r="O38" i="2"/>
  <c r="N38" i="2"/>
  <c r="G38" i="2"/>
  <c r="J38" i="2" s="1"/>
  <c r="F38" i="2"/>
  <c r="F29" i="2"/>
  <c r="F30" i="2" s="1"/>
  <c r="E29" i="2"/>
  <c r="E30" i="2" s="1"/>
  <c r="E19" i="2"/>
  <c r="Q14" i="2"/>
  <c r="G19" i="2" s="1"/>
  <c r="P14" i="2"/>
  <c r="F19" i="2" s="1"/>
  <c r="I14" i="2"/>
  <c r="K19" i="2" s="1"/>
  <c r="H14" i="2"/>
  <c r="J19" i="2" s="1"/>
  <c r="O14" i="2"/>
  <c r="N14" i="2"/>
  <c r="G14" i="2"/>
  <c r="F14" i="2"/>
  <c r="F7" i="2"/>
  <c r="E7" i="2"/>
  <c r="I192" i="1"/>
  <c r="H192" i="1"/>
  <c r="G192" i="1"/>
  <c r="F192" i="1"/>
  <c r="E192" i="1"/>
  <c r="D192" i="1"/>
  <c r="C192" i="1"/>
  <c r="M187" i="1"/>
  <c r="L187" i="1"/>
  <c r="G187" i="1"/>
  <c r="F187" i="1"/>
  <c r="H187" i="1" s="1"/>
  <c r="H99" i="2" l="1"/>
  <c r="F104" i="2"/>
  <c r="H104" i="2" s="1"/>
  <c r="I104" i="2" s="1"/>
  <c r="N99" i="2"/>
  <c r="H67" i="2"/>
  <c r="L67" i="2"/>
  <c r="M67" i="2" s="1"/>
  <c r="J62" i="2"/>
  <c r="R62" i="2"/>
  <c r="I43" i="2"/>
  <c r="L43" i="2" s="1"/>
  <c r="H43" i="2"/>
  <c r="R38" i="2"/>
  <c r="J14" i="2"/>
  <c r="I19" i="2"/>
  <c r="L19" i="2" s="1"/>
  <c r="H19" i="2"/>
  <c r="R14" i="2"/>
  <c r="N187" i="1"/>
  <c r="M43" i="2" l="1"/>
  <c r="M19" i="2"/>
  <c r="Q150" i="1" l="1"/>
  <c r="G155" i="1" s="1"/>
  <c r="P150" i="1"/>
  <c r="I150" i="1"/>
  <c r="K155" i="1" s="1"/>
  <c r="H150" i="1"/>
  <c r="J155" i="1" s="1"/>
  <c r="F155" i="1"/>
  <c r="O150" i="1"/>
  <c r="E155" i="1" s="1"/>
  <c r="N150" i="1"/>
  <c r="G150" i="1"/>
  <c r="I155" i="1" s="1"/>
  <c r="F150" i="1"/>
  <c r="F142" i="1"/>
  <c r="E142" i="1"/>
  <c r="F141" i="1"/>
  <c r="E141" i="1"/>
  <c r="E115" i="1"/>
  <c r="Q110" i="1"/>
  <c r="P110" i="1"/>
  <c r="F115" i="1" s="1"/>
  <c r="I110" i="1"/>
  <c r="H110" i="1"/>
  <c r="G115" i="1"/>
  <c r="O110" i="1"/>
  <c r="J115" i="1"/>
  <c r="G110" i="1"/>
  <c r="I115" i="1" s="1"/>
  <c r="F103" i="1"/>
  <c r="E103" i="1"/>
  <c r="F102" i="1"/>
  <c r="E102" i="1"/>
  <c r="Q79" i="1"/>
  <c r="P79" i="1"/>
  <c r="F84" i="1" s="1"/>
  <c r="I79" i="1"/>
  <c r="K84" i="1" s="1"/>
  <c r="H79" i="1"/>
  <c r="J84" i="1" s="1"/>
  <c r="E84" i="1"/>
  <c r="G84" i="1"/>
  <c r="O79" i="1"/>
  <c r="N79" i="1"/>
  <c r="G79" i="1"/>
  <c r="F79" i="1"/>
  <c r="F72" i="1"/>
  <c r="E72" i="1"/>
  <c r="F71" i="1"/>
  <c r="E71" i="1"/>
  <c r="Q48" i="1"/>
  <c r="G53" i="1" s="1"/>
  <c r="P48" i="1"/>
  <c r="I48" i="1"/>
  <c r="H48" i="1"/>
  <c r="J53" i="1" s="1"/>
  <c r="F53" i="1"/>
  <c r="K53" i="1"/>
  <c r="O48" i="1"/>
  <c r="E53" i="1" s="1"/>
  <c r="N48" i="1"/>
  <c r="G48" i="1"/>
  <c r="F48" i="1"/>
  <c r="F40" i="1"/>
  <c r="F41" i="1" s="1"/>
  <c r="E40" i="1"/>
  <c r="E41" i="1" s="1"/>
  <c r="Q20" i="1"/>
  <c r="G25" i="1" s="1"/>
  <c r="P20" i="1"/>
  <c r="F25" i="1" s="1"/>
  <c r="O20" i="1"/>
  <c r="N20" i="1"/>
  <c r="I20" i="1"/>
  <c r="K25" i="1" s="1"/>
  <c r="H20" i="1"/>
  <c r="J25" i="1" s="1"/>
  <c r="G20" i="1"/>
  <c r="I25" i="1" s="1"/>
  <c r="F20" i="1"/>
  <c r="F12" i="1"/>
  <c r="F13" i="1" s="1"/>
  <c r="E12" i="1"/>
  <c r="E13" i="1" s="1"/>
  <c r="L155" i="1" l="1"/>
  <c r="H155" i="1"/>
  <c r="M155" i="1" s="1"/>
  <c r="R150" i="1"/>
  <c r="J150" i="1"/>
  <c r="H115" i="1"/>
  <c r="R110" i="1"/>
  <c r="J110" i="1"/>
  <c r="K115" i="1"/>
  <c r="L115" i="1" s="1"/>
  <c r="J79" i="1"/>
  <c r="R79" i="1"/>
  <c r="H84" i="1"/>
  <c r="I84" i="1"/>
  <c r="L84" i="1" s="1"/>
  <c r="R20" i="1"/>
  <c r="H53" i="1"/>
  <c r="J48" i="1"/>
  <c r="I53" i="1"/>
  <c r="L53" i="1" s="1"/>
  <c r="R48" i="1"/>
  <c r="L25" i="1"/>
  <c r="J20" i="1"/>
  <c r="E25" i="1"/>
  <c r="H25" i="1" s="1"/>
  <c r="M115" i="1" l="1"/>
  <c r="M84" i="1"/>
  <c r="M53" i="1"/>
  <c r="M25" i="1"/>
</calcChain>
</file>

<file path=xl/sharedStrings.xml><?xml version="1.0" encoding="utf-8"?>
<sst xmlns="http://schemas.openxmlformats.org/spreadsheetml/2006/main" count="894" uniqueCount="170">
  <si>
    <t>Despacho de Gasolina 93 desde el tanque de TPI TK-204 hacia la Planta de Maipú el día 31 de enero de 2021 desde la 4:26 h hasta las 17:32 h.</t>
  </si>
  <si>
    <t> FECHA </t>
  </si>
  <si>
    <t>Condicion Ventilación</t>
  </si>
  <si>
    <t>Promedio flujo horario (m³/h) de Gaolina transferido desde TK-204 a Planta Maipú</t>
  </si>
  <si>
    <t>Promedio flujo horario (m³/h) comprometido por PO (Carta 23.08.2021 SEREMI SALUD)</t>
  </si>
  <si>
    <t>Promedio 04:26-05:00</t>
  </si>
  <si>
    <t>M</t>
  </si>
  <si>
    <t>Promedio 05:00-06:00</t>
  </si>
  <si>
    <t>Promedio 06:00-07:00</t>
  </si>
  <si>
    <t>Promedio 07:00-08:00</t>
  </si>
  <si>
    <t>Promedio 08:00-09:00</t>
  </si>
  <si>
    <t>R</t>
  </si>
  <si>
    <t>Promedio 09:00-10:00</t>
  </si>
  <si>
    <r>
      <t>Volumen total transferido (m</t>
    </r>
    <r>
      <rPr>
        <b/>
        <vertAlign val="superscript"/>
        <sz val="10"/>
        <color rgb="FF000000"/>
        <rFont val="Arial"/>
        <family val="2"/>
      </rPr>
      <t>3</t>
    </r>
    <r>
      <rPr>
        <b/>
        <sz val="10"/>
        <color rgb="FF000000"/>
        <rFont val="Arial"/>
        <family val="2"/>
      </rPr>
      <t>)</t>
    </r>
  </si>
  <si>
    <t>Turnovers generados por el volumen total transferido</t>
  </si>
  <si>
    <t>TK</t>
  </si>
  <si>
    <t>Emisiones report TANKS</t>
  </si>
  <si>
    <t>Flujo real (lb)
Mes</t>
  </si>
  <si>
    <t>Flujo real (lb)
31-01-2021</t>
  </si>
  <si>
    <t>Flujo restringido (lb)
Mes</t>
  </si>
  <si>
    <t>Flujo restringido (lb)
31-01-2021</t>
  </si>
  <si>
    <t>Withdrawl Loss</t>
  </si>
  <si>
    <t>Rim Seal Loss</t>
  </si>
  <si>
    <t>Deck Fitting Loss</t>
  </si>
  <si>
    <t>Total</t>
  </si>
  <si>
    <t>TK204</t>
  </si>
  <si>
    <t xml:space="preserve"> Pérdidas en kg Flujo horario desde TK 204 a Maipú Restringido según Resol SMA</t>
  </si>
  <si>
    <t xml:space="preserve"> Pérdidas en kg Flujo horario desde TK 204 a Maipú real</t>
  </si>
  <si>
    <t>Movimiento</t>
  </si>
  <si>
    <t>Sello</t>
  </si>
  <si>
    <t>Accesorios</t>
  </si>
  <si>
    <t>Diferencia (kg)</t>
  </si>
  <si>
    <t>Despacho de Diésel desde el tanque de TPI TK-203 hacia la Planta de Maipú el día 25 de febrero de 2021 desde la 4:54 h hasta las 15:00 h.</t>
  </si>
  <si>
    <t>Hora</t>
  </si>
  <si>
    <t>Promedio flujo horario (m³/h) de Diésel transferido desde TK-203 a Planta Maipú</t>
  </si>
  <si>
    <t>Promedio 04:54-05:00</t>
  </si>
  <si>
    <t>Promedio 10:00-11:00</t>
  </si>
  <si>
    <t>Promedio 11:00-12:00</t>
  </si>
  <si>
    <t>Flujo restringido (lb)
25-02-2021</t>
  </si>
  <si>
    <t>Flujo real (lb)
25-02-2021</t>
  </si>
  <si>
    <t>TK203</t>
  </si>
  <si>
    <t xml:space="preserve"> Pérdidas en kg Flujo horario desde TK 203 a Maipú Restringido según Resol SMA</t>
  </si>
  <si>
    <t xml:space="preserve"> Pérdidas en kg Flujo horario desde TK 203 a Maipú real</t>
  </si>
  <si>
    <t>Despacho de Diésel desde el tanque de TPI TK-203 hacia la Planta de Maipú desde las 14:11 h del día 16 de marzo de 2021 hasta las 5:20 h del día 17 de marzo de 2021.</t>
  </si>
  <si>
    <t>Promedio flujo horario (m³/h) de Gaolina transferido desde TK-203 a Planta Maipú</t>
  </si>
  <si>
    <t>Promedio 22:00-23:00</t>
  </si>
  <si>
    <t>Promedio 23:00-00:00</t>
  </si>
  <si>
    <t>Promedio 00:00-01:00</t>
  </si>
  <si>
    <t>Promedio 01:00-02:00</t>
  </si>
  <si>
    <t>Promedio 02:00-03:00</t>
  </si>
  <si>
    <t>Promedio 03:00-04:00</t>
  </si>
  <si>
    <t>Promedio 04:00-05:00</t>
  </si>
  <si>
    <t>Flujo real (lb)
16/17-03-2021</t>
  </si>
  <si>
    <t>Flujo restringido (lb)
16/17-03-2021</t>
  </si>
  <si>
    <t>Despacho de Gasolina 93 desde el tanque de TPI TK-202 hacia la Planta de Maipú desde las 12:31 h del día 21 de abril de 2021 hasta las 7:30 h del día 22 de abril de 2021.</t>
  </si>
  <si>
    <t>Promedio flujo horario (m³/h) de Gaolina transferido desde TK-202 a Planta Maipú</t>
  </si>
  <si>
    <t>Promedio 21:00-22:00</t>
  </si>
  <si>
    <t xml:space="preserve">Hora </t>
  </si>
  <si>
    <t>TK202</t>
  </si>
  <si>
    <t>Flujo real (lb)
21/22-04-2021</t>
  </si>
  <si>
    <t>Flujo restringido (lb)
21/22-04-2021</t>
  </si>
  <si>
    <t xml:space="preserve"> Pérdidas en kg Flujo horario desde TK 202 a Maipú Restringido según Resol SMA</t>
  </si>
  <si>
    <t xml:space="preserve"> Pérdidas en kg Flujo horario desde TK 202 a Maipú real</t>
  </si>
  <si>
    <t>Despacho de Diésel desde el tanque de TPI TK-202 hacia la Planta de Concón desde las 16:15 h del día 19 de julio de 2021 hasta las 15:00 h del día 20 de julio de 2021.</t>
  </si>
  <si>
    <t>Promedio flujo horario (m³/h) de Gaolina transferido desde TK-202 a Planta Concón</t>
  </si>
  <si>
    <t>Promedio 20:00-21:00</t>
  </si>
  <si>
    <t>Promedio 12:00-13:00</t>
  </si>
  <si>
    <t>Promedio 13:00-14:00</t>
  </si>
  <si>
    <t>Flujo real (lb)
19/20-07-2021</t>
  </si>
  <si>
    <t>Flujo restringido (lb)
19/20-07-2021</t>
  </si>
  <si>
    <t>Descarga de Kerosene desde el Buque Tanque Marlin Aventurine al tanque de TPI TK-213 desde las 22:00 h del día 01 de agosto de 2021 hasta las 10:00 h del día 2 de agosto de 2021</t>
  </si>
  <si>
    <t>Hora (Total 12 horas)</t>
  </si>
  <si>
    <t>Flujo real (lb) - Mes</t>
  </si>
  <si>
    <t>Flujo real (lb) - 27/28-06-2022</t>
  </si>
  <si>
    <t>WORKING LOSS</t>
  </si>
  <si>
    <t>BREATHING LOSS</t>
  </si>
  <si>
    <t>TOTAL</t>
  </si>
  <si>
    <t>TK212</t>
  </si>
  <si>
    <t>TK213</t>
  </si>
  <si>
    <t>Flujo real (lb) - 01/02-08-2021</t>
  </si>
  <si>
    <t>Flujo restringido (lb) - Mes</t>
  </si>
  <si>
    <t>Flujo restringido (lb) - 01/02-08-2021</t>
  </si>
  <si>
    <t>Respiración</t>
  </si>
  <si>
    <t xml:space="preserve"> Pérdidas en kg Flujo horario desde Buque Tanque Marlin Aventurine al tanque de TPI TK-213 Restringido según Resol SMA</t>
  </si>
  <si>
    <t xml:space="preserve"> Pérdidas en kg Flujo horario desde Buque Tanque Marlin Aventurine al tanque de TPI TK-213 real</t>
  </si>
  <si>
    <t>Promedio flujo horario (m³/h) de Kerosene transferido desde Buque a TK-213</t>
  </si>
  <si>
    <t>Despacho de Gasolina 93 desde el tanque de TPI TK-202 hacia la Planta de Maipú el día 09 de junio de 2022 desde la 13:00 h hasta las 22:20 h.</t>
  </si>
  <si>
    <t>FECHA</t>
  </si>
  <si>
    <t>Condición Ventilación</t>
  </si>
  <si>
    <t>Promedio 22:00-22:20</t>
  </si>
  <si>
    <t>Promedio flujo horario (m³/h) requerido por medias provisionales SMA</t>
  </si>
  <si>
    <t>Flujo real (lb)
09-06-2022</t>
  </si>
  <si>
    <t>Flujo restringido (lb)
09-06-2022</t>
  </si>
  <si>
    <t>Despacho de Gasolina 93 desde el tanque de TPI TK-204 hacia la Planta de Concón el día 11 de junio de 2022 desde la 14:02 h hasta las 23:12 h.</t>
  </si>
  <si>
    <t>Flujo real (lb)
11-06-2022</t>
  </si>
  <si>
    <t>Flujo restringido (lb)
11-06-2022</t>
  </si>
  <si>
    <t>Despacho de Gasolina 93 desde el tanque de TPI TK-204 hacia la Planta de Maipú el día 18 de junio de 2022 desde la 14:25 h hasta las 22:58 h.</t>
  </si>
  <si>
    <t xml:space="preserve">Promedio flujo horario (m³/h) de Gasolina transferido desde TK-204 a hacia Planta Concón </t>
  </si>
  <si>
    <t xml:space="preserve">Promedio flujo horario (m³/h) de Gasolina transferido desde TK-202 a hacia Planta Maipú </t>
  </si>
  <si>
    <t>Promedio flujo horario (m³/h) de Gasolina transferido desde TK-204 a hacia Planta Maipú</t>
  </si>
  <si>
    <t>Descarga de Diésel desde el Buque Tanque Ridgebury Cindy A al tanque de TPI TK 212 las 20:54 h del día 19 de junio de 2022 hasta las 16:00 h del día 20 de junio de 2022.</t>
  </si>
  <si>
    <t>Flujo real (lb)
18-06-2022</t>
  </si>
  <si>
    <t>Flujo restringido (lb)
18-06-2022</t>
  </si>
  <si>
    <t>Promedio flujo horario (m³/h) de Diesél transferido desde Buque a TK-212</t>
  </si>
  <si>
    <t>Flujo real (lb) - 20-06-2022</t>
  </si>
  <si>
    <t>Flujo restringido (lb) - 20-06-2022</t>
  </si>
  <si>
    <t xml:space="preserve"> Pérdidas en kg Flujo horario desde Buque desde Buque a TK-212 Restringido según Resol SMA</t>
  </si>
  <si>
    <t xml:space="preserve"> Pérdidas en kg Flujo horario desde Buque desde Buque a TK-212 real</t>
  </si>
  <si>
    <t>Despacho de Gasolina 93 desde el tanque de TPI TK-202 hacia la Planta de Maipú el día 26 de junio de 2022 desde la 14:00 h hasta las 23:48 h.</t>
  </si>
  <si>
    <t>Promedio flujo horario (m³/h) de Gasolina transferido desde TK-202 a hacia oleoducto Quintero-Maipú</t>
  </si>
  <si>
    <t xml:space="preserve"> Pérdidas en kg Flujo horario desde TK 202 a Concón Restringido según Resol SMA</t>
  </si>
  <si>
    <t xml:space="preserve"> Pérdidas en kg Flujo horario desde TK 202 a Conc+on real</t>
  </si>
  <si>
    <t xml:space="preserve"> Pérdidas en kg Flujo horario desde TK 202 a Maipú  Restringido según Resol SMA</t>
  </si>
  <si>
    <t>Descarga de Diésel desde el Buque Tanque Star Osprey al tanque de TPI TK-212 desde las 05:11 del día 27 de junio hasta las 7:00 h del día 28 de junio de 2022.</t>
  </si>
  <si>
    <t>Promedio 04:00-04:00</t>
  </si>
  <si>
    <t>Flujo restringido (lb) - 27/28-06-2022</t>
  </si>
  <si>
    <t>Carga a granel en camiones de aceites básicos y productos terminados en la mesa de carga de PLUB desde las 0:00 h hasta las 14:00 h día 10 de junio de 2022.</t>
  </si>
  <si>
    <t>Fecha</t>
  </si>
  <si>
    <t>Condición Ambiente</t>
  </si>
  <si>
    <t>Rango Horario</t>
  </si>
  <si>
    <t>Inicio</t>
  </si>
  <si>
    <t>Final</t>
  </si>
  <si>
    <t>Mala</t>
  </si>
  <si>
    <t>Regular</t>
  </si>
  <si>
    <t>Hora de Carga</t>
  </si>
  <si>
    <t>Camión (Patente)</t>
  </si>
  <si>
    <t>RCXR-27</t>
  </si>
  <si>
    <t>PLZS-22</t>
  </si>
  <si>
    <t>JRCR-47</t>
  </si>
  <si>
    <t>KGPV-87</t>
  </si>
  <si>
    <t>KGPV-85</t>
  </si>
  <si>
    <t>JYRG-41</t>
  </si>
  <si>
    <t>KGPV-88</t>
  </si>
  <si>
    <t>Volumen (l) Flujo real</t>
  </si>
  <si>
    <t>Producto</t>
  </si>
  <si>
    <t>Simil EPA</t>
  </si>
  <si>
    <t>Tipo de Carga</t>
  </si>
  <si>
    <t>Factor de Saturación (S)</t>
  </si>
  <si>
    <t>Presión verdadera de vapor (P) (psia)</t>
  </si>
  <si>
    <t>Peso Molecular de Vapor (lb/lb-mol)</t>
  </si>
  <si>
    <t>Temperatura °R</t>
  </si>
  <si>
    <r>
      <t>12,46* SPM/T (lb/10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gal)</t>
    </r>
  </si>
  <si>
    <t>Residual Oil N° 6</t>
  </si>
  <si>
    <t>Top Loading</t>
  </si>
  <si>
    <t>UNIVIS N 68, GRANEL</t>
  </si>
  <si>
    <t>MOBILTRANS HD 10W, GRANEL</t>
  </si>
  <si>
    <t>MOBILTRANS HD 30, GRANEL</t>
  </si>
  <si>
    <t>MOBIL DELVAC 1300 SUPER 15W-40 , GRANEL</t>
  </si>
  <si>
    <t>MOBILUBE XFD 60, GRANEL</t>
  </si>
  <si>
    <t>VOLUMEN (gal)</t>
  </si>
  <si>
    <t>Vapores generados por carga [kg]
Flujo real</t>
  </si>
  <si>
    <t>Vapores generados por carga [kg]
Flujo restringido</t>
  </si>
  <si>
    <t>Descarga de aceite básico desde el Buque Tanque Bow Prosper al tanque de PLUB TK-2101 desde las 2:55 h hasta las 06:18 h del día 15 de junio de 2022.</t>
  </si>
  <si>
    <t>Promedio flujo horario (m³/h) de aceite básico transferido desde Buque a TK-2101</t>
  </si>
  <si>
    <t>Promedo 05:00-06:00</t>
  </si>
  <si>
    <t>Promedio 06:00-06:18</t>
  </si>
  <si>
    <t>Promedio flujo (l/min) de aceite básico transferido desde mesa de carga a camión</t>
  </si>
  <si>
    <t>Promedio flujo horario (l/min) requerido por medias provisionales SMA</t>
  </si>
  <si>
    <t>TK2101</t>
  </si>
  <si>
    <t>Flujo restringido (lb) - 15-06-2022</t>
  </si>
  <si>
    <t>Flujo real (lb) - 15-06-2022</t>
  </si>
  <si>
    <t xml:space="preserve"> Pérdidas en kg Flujo horario desde Buque desde Buque a TK-2101 Restringido según Resol SMA</t>
  </si>
  <si>
    <t xml:space="preserve"> Pérdidas en kg Flujo horario desde Buque desde Buque a TK-2101 real</t>
  </si>
  <si>
    <t xml:space="preserve">Descarga de aceite básico desde el Buque Tanque Bow Prosper al tanque de PLUB TK-2104 desde las 5:00 h hasta las 11:15 h del día 16 de junio de 2022.
</t>
  </si>
  <si>
    <t>Promedio flujo horario (m³/h) de aceite básico transferido desde Buque a TK-2104</t>
  </si>
  <si>
    <t>Promedio 10:00-11:15</t>
  </si>
  <si>
    <t>Flujo real (lb) - 16-06-2022</t>
  </si>
  <si>
    <t>Flujo restringido (lb) - 16-06-2022</t>
  </si>
  <si>
    <t>TK2104</t>
  </si>
  <si>
    <t xml:space="preserve"> Pérdidas en kg Flujo horario desde Buque desde Buque a TK-2104 Restringido según Resol 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</si>
</sst>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"/>
    <numFmt numFmtId="167" formatCode="#,##0.0000"/>
    <numFmt numFmtId="169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sz val="10"/>
      <color indexed="8"/>
      <name val="MS Sans Serif"/>
      <family val="2"/>
    </font>
    <font>
      <b/>
      <vertAlign val="superscript"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1" fillId="0" borderId="0"/>
  </cellStyleXfs>
  <cellXfs count="112">
    <xf numFmtId="0" fontId="0" fillId="0" borderId="0" xfId="0"/>
    <xf numFmtId="0" fontId="3" fillId="3" borderId="1" xfId="2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3" fontId="5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14" fontId="4" fillId="0" borderId="1" xfId="2" applyNumberFormat="1" applyFont="1" applyBorder="1" applyAlignment="1">
      <alignment horizontal="center" vertical="center"/>
    </xf>
    <xf numFmtId="20" fontId="4" fillId="0" borderId="1" xfId="2" applyNumberFormat="1" applyFont="1" applyBorder="1" applyAlignment="1">
      <alignment horizontal="center" vertical="center"/>
    </xf>
    <xf numFmtId="0" fontId="4" fillId="5" borderId="1" xfId="2" applyFont="1" applyFill="1" applyBorder="1" applyAlignment="1">
      <alignment horizontal="center" vertical="center"/>
    </xf>
    <xf numFmtId="3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14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/>
    <xf numFmtId="0" fontId="5" fillId="7" borderId="1" xfId="0" applyFont="1" applyFill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center"/>
    </xf>
    <xf numFmtId="164" fontId="10" fillId="2" borderId="1" xfId="5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right" vertical="center" wrapText="1"/>
    </xf>
    <xf numFmtId="9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3" fontId="11" fillId="3" borderId="1" xfId="4" applyNumberFormat="1" applyFont="1" applyFill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5" fontId="4" fillId="9" borderId="1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20" fontId="4" fillId="9" borderId="1" xfId="0" applyNumberFormat="1" applyFont="1" applyFill="1" applyBorder="1" applyAlignment="1">
      <alignment horizontal="center"/>
    </xf>
    <xf numFmtId="3" fontId="4" fillId="9" borderId="1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7" fontId="12" fillId="2" borderId="1" xfId="4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 vertical="center"/>
    </xf>
    <xf numFmtId="169" fontId="4" fillId="9" borderId="1" xfId="0" applyNumberFormat="1" applyFont="1" applyFill="1" applyBorder="1" applyAlignment="1">
      <alignment horizontal="center" vertical="center"/>
    </xf>
    <xf numFmtId="167" fontId="12" fillId="9" borderId="1" xfId="4" applyNumberFormat="1" applyFont="1" applyFill="1" applyBorder="1" applyAlignment="1">
      <alignment horizontal="center"/>
    </xf>
    <xf numFmtId="167" fontId="4" fillId="9" borderId="1" xfId="0" applyNumberFormat="1" applyFont="1" applyFill="1" applyBorder="1" applyAlignment="1">
      <alignment horizontal="center" vertical="center"/>
    </xf>
    <xf numFmtId="169" fontId="3" fillId="3" borderId="1" xfId="0" applyNumberFormat="1" applyFont="1" applyFill="1" applyBorder="1" applyAlignment="1">
      <alignment horizontal="center"/>
    </xf>
    <xf numFmtId="167" fontId="3" fillId="3" borderId="1" xfId="0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/>
    </xf>
    <xf numFmtId="0" fontId="4" fillId="4" borderId="8" xfId="5" applyFont="1" applyFill="1" applyBorder="1" applyAlignment="1">
      <alignment horizontal="center"/>
    </xf>
    <xf numFmtId="16" fontId="4" fillId="4" borderId="8" xfId="5" applyNumberFormat="1" applyFont="1" applyFill="1" applyBorder="1" applyAlignment="1">
      <alignment horizontal="center"/>
    </xf>
    <xf numFmtId="0" fontId="4" fillId="4" borderId="9" xfId="5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/>
    <xf numFmtId="0" fontId="4" fillId="4" borderId="1" xfId="5" applyFont="1" applyFill="1" applyBorder="1" applyAlignment="1">
      <alignment horizontal="center"/>
    </xf>
    <xf numFmtId="0" fontId="4" fillId="5" borderId="1" xfId="5" applyFont="1" applyFill="1" applyBorder="1" applyAlignment="1">
      <alignment horizontal="center"/>
    </xf>
    <xf numFmtId="3" fontId="3" fillId="6" borderId="1" xfId="0" applyNumberFormat="1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/>
    </xf>
    <xf numFmtId="166" fontId="3" fillId="6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14" fontId="4" fillId="0" borderId="1" xfId="3" applyNumberFormat="1" applyFont="1" applyBorder="1" applyAlignment="1">
      <alignment horizontal="center" vertical="center"/>
    </xf>
    <xf numFmtId="20" fontId="4" fillId="0" borderId="1" xfId="3" applyNumberFormat="1" applyFont="1" applyBorder="1" applyAlignment="1">
      <alignment horizontal="center" vertical="center"/>
    </xf>
    <xf numFmtId="0" fontId="4" fillId="5" borderId="1" xfId="3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2" fontId="4" fillId="2" borderId="1" xfId="0" applyNumberFormat="1" applyFont="1" applyFill="1" applyBorder="1" applyAlignment="1">
      <alignment horizontal="center"/>
    </xf>
  </cellXfs>
  <cellStyles count="6">
    <cellStyle name="Normal" xfId="0" builtinId="0"/>
    <cellStyle name="Normal 2 3" xfId="5" xr:uid="{CAD5452D-9CC0-437C-821F-B1E2FDD6BF89}"/>
    <cellStyle name="Normal 3" xfId="3" xr:uid="{BFEDBB80-16F7-414E-BD69-C3F58C2356AD}"/>
    <cellStyle name="Normal 6" xfId="2" xr:uid="{4A98155B-38AB-4218-87CB-93EFF373DE96}"/>
    <cellStyle name="Normal 8" xfId="4" xr:uid="{14B17836-2278-45F6-A921-D2F959FA846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4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619125</xdr:colOff>
      <xdr:row>4</xdr:row>
      <xdr:rowOff>323850</xdr:rowOff>
    </xdr:from>
    <xdr:to>
      <xdr:col>13</xdr:col>
      <xdr:colOff>410633</xdr:colOff>
      <xdr:row>10</xdr:row>
      <xdr:rowOff>148167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F151CA-A5C3-4C6E-8E6C-9117D15D4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6225" y="1057275"/>
          <a:ext cx="7478183" cy="1281642"/>
        </a:xfrm>
        <a:prstGeom prst="rect">
          <a:avLst/>
        </a:prstGeom>
      </xdr:spPr>
    </xdr:pic>
    <xdr:clientData/>
  </xdr:twoCellAnchor>
  <xdr:twoCellAnchor editAs="oneCell">
    <xdr:from>
      <xdr:col>6</xdr:col>
      <xdr:colOff>962025</xdr:colOff>
      <xdr:row>31</xdr:row>
      <xdr:rowOff>0</xdr:rowOff>
    </xdr:from>
    <xdr:to>
      <xdr:col>16</xdr:col>
      <xdr:colOff>584200</xdr:colOff>
      <xdr:row>38</xdr:row>
      <xdr:rowOff>128772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74AA83-76B3-4D72-8A8D-31164FE7B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49125" y="6762750"/>
          <a:ext cx="9985375" cy="1262247"/>
        </a:xfrm>
        <a:prstGeom prst="rect">
          <a:avLst/>
        </a:prstGeom>
      </xdr:spPr>
    </xdr:pic>
    <xdr:clientData/>
  </xdr:twoCellAnchor>
  <xdr:twoCellAnchor editAs="oneCell">
    <xdr:from>
      <xdr:col>6</xdr:col>
      <xdr:colOff>819150</xdr:colOff>
      <xdr:row>58</xdr:row>
      <xdr:rowOff>609600</xdr:rowOff>
    </xdr:from>
    <xdr:to>
      <xdr:col>15</xdr:col>
      <xdr:colOff>542925</xdr:colOff>
      <xdr:row>67</xdr:row>
      <xdr:rowOff>66870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FD01230-BA1A-43E4-9C91-C8A994529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06250" y="12411075"/>
          <a:ext cx="9163050" cy="140037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90</xdr:row>
      <xdr:rowOff>9525</xdr:rowOff>
    </xdr:from>
    <xdr:to>
      <xdr:col>16</xdr:col>
      <xdr:colOff>38100</xdr:colOff>
      <xdr:row>98</xdr:row>
      <xdr:rowOff>114495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30487B8-2336-4120-9A13-1A1C9D56D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44400" y="18688050"/>
          <a:ext cx="9144000" cy="1400370"/>
        </a:xfrm>
        <a:prstGeom prst="rect">
          <a:avLst/>
        </a:prstGeom>
      </xdr:spPr>
    </xdr:pic>
    <xdr:clientData/>
  </xdr:twoCellAnchor>
  <xdr:twoCellAnchor editAs="oneCell">
    <xdr:from>
      <xdr:col>6</xdr:col>
      <xdr:colOff>1066800</xdr:colOff>
      <xdr:row>122</xdr:row>
      <xdr:rowOff>47625</xdr:rowOff>
    </xdr:from>
    <xdr:to>
      <xdr:col>15</xdr:col>
      <xdr:colOff>771525</xdr:colOff>
      <xdr:row>131</xdr:row>
      <xdr:rowOff>197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FCF3FA3-2473-4FA5-A015-0EEBA605C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153900" y="25203150"/>
          <a:ext cx="9144000" cy="140989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162</xdr:row>
      <xdr:rowOff>38100</xdr:rowOff>
    </xdr:from>
    <xdr:to>
      <xdr:col>15</xdr:col>
      <xdr:colOff>885825</xdr:colOff>
      <xdr:row>170</xdr:row>
      <xdr:rowOff>143070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5CC013C-D68B-4B8F-96BD-CC1BBBFD4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77725" y="33051750"/>
          <a:ext cx="9134475" cy="1400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295275</xdr:colOff>
      <xdr:row>2</xdr:row>
      <xdr:rowOff>85725</xdr:rowOff>
    </xdr:from>
    <xdr:to>
      <xdr:col>15</xdr:col>
      <xdr:colOff>183173</xdr:colOff>
      <xdr:row>8</xdr:row>
      <xdr:rowOff>48877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58E9A8-3E9C-4762-95BF-DD9648243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92050" y="466725"/>
          <a:ext cx="7860323" cy="1258552"/>
        </a:xfrm>
        <a:prstGeom prst="rect">
          <a:avLst/>
        </a:prstGeom>
      </xdr:spPr>
    </xdr:pic>
    <xdr:clientData/>
  </xdr:twoCellAnchor>
  <xdr:twoCellAnchor editAs="oneCell">
    <xdr:from>
      <xdr:col>7</xdr:col>
      <xdr:colOff>647700</xdr:colOff>
      <xdr:row>24</xdr:row>
      <xdr:rowOff>66675</xdr:rowOff>
    </xdr:from>
    <xdr:to>
      <xdr:col>15</xdr:col>
      <xdr:colOff>875568</xdr:colOff>
      <xdr:row>31</xdr:row>
      <xdr:rowOff>112373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BA7A8A-F7ED-4C0D-98D6-70A34577C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44475" y="4371975"/>
          <a:ext cx="8200293" cy="1503023"/>
        </a:xfrm>
        <a:prstGeom prst="rect">
          <a:avLst/>
        </a:prstGeom>
      </xdr:spPr>
    </xdr:pic>
    <xdr:clientData/>
  </xdr:twoCellAnchor>
  <xdr:twoCellAnchor editAs="oneCell">
    <xdr:from>
      <xdr:col>6</xdr:col>
      <xdr:colOff>742950</xdr:colOff>
      <xdr:row>48</xdr:row>
      <xdr:rowOff>152400</xdr:rowOff>
    </xdr:from>
    <xdr:to>
      <xdr:col>14</xdr:col>
      <xdr:colOff>430823</xdr:colOff>
      <xdr:row>54</xdr:row>
      <xdr:rowOff>71456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069465-8FF6-491B-B951-24CA3EE03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49125" y="9010650"/>
          <a:ext cx="7860323" cy="1376381"/>
        </a:xfrm>
        <a:prstGeom prst="rect">
          <a:avLst/>
        </a:prstGeom>
      </xdr:spPr>
    </xdr:pic>
    <xdr:clientData/>
  </xdr:twoCellAnchor>
  <xdr:twoCellAnchor editAs="oneCell">
    <xdr:from>
      <xdr:col>6</xdr:col>
      <xdr:colOff>733425</xdr:colOff>
      <xdr:row>73</xdr:row>
      <xdr:rowOff>371475</xdr:rowOff>
    </xdr:from>
    <xdr:to>
      <xdr:col>14</xdr:col>
      <xdr:colOff>629776</xdr:colOff>
      <xdr:row>81</xdr:row>
      <xdr:rowOff>143069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2A0842-57AB-19AB-E4CA-F941AA254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82450" y="13801725"/>
          <a:ext cx="8068801" cy="1390844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110</xdr:row>
      <xdr:rowOff>57150</xdr:rowOff>
    </xdr:from>
    <xdr:to>
      <xdr:col>15</xdr:col>
      <xdr:colOff>116498</xdr:colOff>
      <xdr:row>116</xdr:row>
      <xdr:rowOff>133004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B157F1A-E7ED-4ED9-9677-564D9D26B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68250" y="20078700"/>
          <a:ext cx="7860323" cy="1371254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135</xdr:row>
      <xdr:rowOff>152400</xdr:rowOff>
    </xdr:from>
    <xdr:to>
      <xdr:col>14</xdr:col>
      <xdr:colOff>970367</xdr:colOff>
      <xdr:row>143</xdr:row>
      <xdr:rowOff>205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98AF132-4272-4913-B218-8FC1DDB79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15363131" y="20993794"/>
          <a:ext cx="1467055" cy="8590367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142</xdr:row>
      <xdr:rowOff>66676</xdr:rowOff>
    </xdr:from>
    <xdr:to>
      <xdr:col>14</xdr:col>
      <xdr:colOff>876737</xdr:colOff>
      <xdr:row>149</xdr:row>
      <xdr:rowOff>57308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EEDCB12-7805-4AEB-93D6-43B3879D3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15502077" y="22226449"/>
          <a:ext cx="1124107" cy="84681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44</xdr:row>
      <xdr:rowOff>28575</xdr:rowOff>
    </xdr:from>
    <xdr:to>
      <xdr:col>13</xdr:col>
      <xdr:colOff>114300</xdr:colOff>
      <xdr:row>51</xdr:row>
      <xdr:rowOff>65280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6E3C80-5FBE-4307-B202-3DDF33B21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8425" y="7724775"/>
          <a:ext cx="10106025" cy="1675005"/>
        </a:xfrm>
        <a:prstGeom prst="rect">
          <a:avLst/>
        </a:prstGeom>
      </xdr:spPr>
    </xdr:pic>
    <xdr:clientData/>
  </xdr:twoCellAnchor>
  <xdr:twoCellAnchor editAs="oneCell">
    <xdr:from>
      <xdr:col>7</xdr:col>
      <xdr:colOff>742950</xdr:colOff>
      <xdr:row>70</xdr:row>
      <xdr:rowOff>95250</xdr:rowOff>
    </xdr:from>
    <xdr:to>
      <xdr:col>13</xdr:col>
      <xdr:colOff>2091087</xdr:colOff>
      <xdr:row>78</xdr:row>
      <xdr:rowOff>108262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4897F6-2DBF-43DA-987B-96F218770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30075" y="12506325"/>
          <a:ext cx="10311162" cy="1794187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457200</xdr:colOff>
      <xdr:row>23</xdr:row>
      <xdr:rowOff>38100</xdr:rowOff>
    </xdr:from>
    <xdr:to>
      <xdr:col>12</xdr:col>
      <xdr:colOff>1437000</xdr:colOff>
      <xdr:row>29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23940B-ED34-4011-B8BA-1D15DF4E5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53675" y="4010025"/>
          <a:ext cx="9133200" cy="1362075"/>
        </a:xfrm>
        <a:prstGeom prst="rect">
          <a:avLst/>
        </a:prstGeom>
      </xdr:spPr>
    </xdr:pic>
    <xdr:clientData/>
  </xdr:twoCellAnchor>
  <xdr:twoCellAnchor editAs="oneCell">
    <xdr:from>
      <xdr:col>6</xdr:col>
      <xdr:colOff>438150</xdr:colOff>
      <xdr:row>29</xdr:row>
      <xdr:rowOff>104775</xdr:rowOff>
    </xdr:from>
    <xdr:to>
      <xdr:col>12</xdr:col>
      <xdr:colOff>1457325</xdr:colOff>
      <xdr:row>38</xdr:row>
      <xdr:rowOff>66873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6500FA8-08E5-4546-99C0-5738A64F2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34625" y="5372100"/>
          <a:ext cx="9172575" cy="1419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E0E5-84DD-4E8C-AA78-0604AEC14ED8}">
  <dimension ref="B2:U192"/>
  <sheetViews>
    <sheetView tabSelected="1" topLeftCell="A160" workbookViewId="0">
      <selection activeCell="H176" sqref="H176"/>
    </sheetView>
  </sheetViews>
  <sheetFormatPr baseColWidth="10" defaultRowHeight="12.75" x14ac:dyDescent="0.2"/>
  <cols>
    <col min="1" max="1" width="11.42578125" style="30"/>
    <col min="2" max="2" width="34.85546875" style="30" customWidth="1"/>
    <col min="3" max="3" width="32.85546875" style="30" customWidth="1"/>
    <col min="4" max="4" width="32.42578125" style="30" customWidth="1"/>
    <col min="5" max="5" width="30.28515625" style="30" customWidth="1"/>
    <col min="6" max="6" width="24.42578125" style="30" customWidth="1"/>
    <col min="7" max="7" width="17.85546875" style="30" bestFit="1" customWidth="1"/>
    <col min="8" max="8" width="13.85546875" style="30" bestFit="1" customWidth="1"/>
    <col min="9" max="9" width="16.42578125" style="30" bestFit="1" customWidth="1"/>
    <col min="10" max="10" width="17.85546875" style="30" bestFit="1" customWidth="1"/>
    <col min="11" max="11" width="15" style="30" bestFit="1" customWidth="1"/>
    <col min="12" max="12" width="16.42578125" style="30" bestFit="1" customWidth="1"/>
    <col min="13" max="13" width="17.85546875" style="30" bestFit="1" customWidth="1"/>
    <col min="14" max="14" width="11.42578125" style="30"/>
    <col min="15" max="15" width="14.85546875" style="30" bestFit="1" customWidth="1"/>
    <col min="16" max="16" width="13.85546875" style="30" bestFit="1" customWidth="1"/>
    <col min="17" max="17" width="16.42578125" style="30" bestFit="1" customWidth="1"/>
    <col min="18" max="16384" width="11.42578125" style="30"/>
  </cols>
  <sheetData>
    <row r="2" spans="2:21" s="30" customFormat="1" x14ac:dyDescent="0.2">
      <c r="B2" s="109" t="s">
        <v>0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</row>
    <row r="5" spans="2:21" s="30" customFormat="1" ht="51" x14ac:dyDescent="0.2">
      <c r="B5" s="1" t="s">
        <v>1</v>
      </c>
      <c r="C5" s="2" t="s">
        <v>33</v>
      </c>
      <c r="D5" s="1" t="s">
        <v>2</v>
      </c>
      <c r="E5" s="1" t="s">
        <v>3</v>
      </c>
      <c r="F5" s="1" t="s">
        <v>4</v>
      </c>
    </row>
    <row r="6" spans="2:21" s="30" customFormat="1" x14ac:dyDescent="0.2">
      <c r="B6" s="3">
        <v>44227</v>
      </c>
      <c r="C6" s="4" t="s">
        <v>5</v>
      </c>
      <c r="D6" s="5" t="s">
        <v>6</v>
      </c>
      <c r="E6" s="6">
        <v>235.83</v>
      </c>
      <c r="F6" s="4">
        <v>450</v>
      </c>
    </row>
    <row r="7" spans="2:21" s="30" customFormat="1" x14ac:dyDescent="0.2">
      <c r="B7" s="3">
        <v>44227</v>
      </c>
      <c r="C7" s="4" t="s">
        <v>7</v>
      </c>
      <c r="D7" s="5" t="s">
        <v>6</v>
      </c>
      <c r="E7" s="6">
        <v>411.76</v>
      </c>
      <c r="F7" s="4">
        <v>450</v>
      </c>
    </row>
    <row r="8" spans="2:21" s="30" customFormat="1" x14ac:dyDescent="0.2">
      <c r="B8" s="3">
        <v>44227</v>
      </c>
      <c r="C8" s="4" t="s">
        <v>8</v>
      </c>
      <c r="D8" s="5" t="s">
        <v>6</v>
      </c>
      <c r="E8" s="6">
        <v>415.5</v>
      </c>
      <c r="F8" s="4">
        <v>450</v>
      </c>
    </row>
    <row r="9" spans="2:21" s="30" customFormat="1" x14ac:dyDescent="0.2">
      <c r="B9" s="3">
        <v>44227</v>
      </c>
      <c r="C9" s="4" t="s">
        <v>9</v>
      </c>
      <c r="D9" s="5" t="s">
        <v>6</v>
      </c>
      <c r="E9" s="6">
        <v>419.25</v>
      </c>
      <c r="F9" s="4">
        <v>450</v>
      </c>
    </row>
    <row r="10" spans="2:21" s="30" customFormat="1" x14ac:dyDescent="0.2">
      <c r="B10" s="3">
        <v>44227</v>
      </c>
      <c r="C10" s="4" t="s">
        <v>10</v>
      </c>
      <c r="D10" s="7" t="s">
        <v>11</v>
      </c>
      <c r="E10" s="6">
        <v>422.99</v>
      </c>
      <c r="F10" s="4">
        <v>450</v>
      </c>
    </row>
    <row r="11" spans="2:21" s="30" customFormat="1" x14ac:dyDescent="0.2">
      <c r="B11" s="3">
        <v>44227</v>
      </c>
      <c r="C11" s="4" t="s">
        <v>12</v>
      </c>
      <c r="D11" s="7" t="s">
        <v>11</v>
      </c>
      <c r="E11" s="6">
        <v>462.29</v>
      </c>
      <c r="F11" s="4">
        <v>450</v>
      </c>
    </row>
    <row r="12" spans="2:21" s="30" customFormat="1" x14ac:dyDescent="0.2">
      <c r="B12" s="51" t="s">
        <v>13</v>
      </c>
      <c r="C12" s="51"/>
      <c r="D12" s="51"/>
      <c r="E12" s="8">
        <f>SUM(E6:E11)</f>
        <v>2367.6200000000003</v>
      </c>
      <c r="F12" s="8">
        <f>SUM(F6:F11)</f>
        <v>2700</v>
      </c>
    </row>
    <row r="13" spans="2:21" s="30" customFormat="1" x14ac:dyDescent="0.2">
      <c r="B13" s="51" t="s">
        <v>14</v>
      </c>
      <c r="C13" s="51"/>
      <c r="D13" s="51"/>
      <c r="E13" s="9">
        <f>E12/22150</f>
        <v>0.10689029345372462</v>
      </c>
      <c r="F13" s="9">
        <f>F12/22150</f>
        <v>0.12189616252821671</v>
      </c>
    </row>
    <row r="17" spans="2:18" s="30" customFormat="1" x14ac:dyDescent="0.2">
      <c r="B17" s="52" t="s">
        <v>15</v>
      </c>
      <c r="C17" s="50" t="s">
        <v>16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2:18" s="30" customFormat="1" ht="24" customHeight="1" x14ac:dyDescent="0.2">
      <c r="B18" s="52"/>
      <c r="C18" s="53" t="s">
        <v>17</v>
      </c>
      <c r="D18" s="54"/>
      <c r="E18" s="54"/>
      <c r="F18" s="54"/>
      <c r="G18" s="53" t="s">
        <v>18</v>
      </c>
      <c r="H18" s="54"/>
      <c r="I18" s="54"/>
      <c r="J18" s="54"/>
      <c r="K18" s="53" t="s">
        <v>19</v>
      </c>
      <c r="L18" s="54"/>
      <c r="M18" s="54"/>
      <c r="N18" s="54"/>
      <c r="O18" s="53" t="s">
        <v>20</v>
      </c>
      <c r="P18" s="54"/>
      <c r="Q18" s="54"/>
      <c r="R18" s="54"/>
    </row>
    <row r="19" spans="2:18" s="30" customFormat="1" ht="18.75" customHeight="1" x14ac:dyDescent="0.2">
      <c r="B19" s="52"/>
      <c r="C19" s="10" t="s">
        <v>21</v>
      </c>
      <c r="D19" s="10" t="s">
        <v>22</v>
      </c>
      <c r="E19" s="10" t="s">
        <v>23</v>
      </c>
      <c r="F19" s="10" t="s">
        <v>24</v>
      </c>
      <c r="G19" s="10" t="s">
        <v>21</v>
      </c>
      <c r="H19" s="10" t="s">
        <v>22</v>
      </c>
      <c r="I19" s="10" t="s">
        <v>23</v>
      </c>
      <c r="J19" s="10" t="s">
        <v>24</v>
      </c>
      <c r="K19" s="10" t="s">
        <v>21</v>
      </c>
      <c r="L19" s="10" t="s">
        <v>22</v>
      </c>
      <c r="M19" s="10" t="s">
        <v>23</v>
      </c>
      <c r="N19" s="10" t="s">
        <v>24</v>
      </c>
      <c r="O19" s="10" t="s">
        <v>21</v>
      </c>
      <c r="P19" s="10" t="s">
        <v>22</v>
      </c>
      <c r="Q19" s="10" t="s">
        <v>23</v>
      </c>
      <c r="R19" s="10" t="s">
        <v>24</v>
      </c>
    </row>
    <row r="20" spans="2:18" s="30" customFormat="1" x14ac:dyDescent="0.2">
      <c r="B20" s="11" t="s">
        <v>25</v>
      </c>
      <c r="C20" s="12">
        <v>0.76</v>
      </c>
      <c r="D20" s="12">
        <v>181.27</v>
      </c>
      <c r="E20" s="12">
        <v>299.58999999999997</v>
      </c>
      <c r="F20" s="12">
        <f>SUM(C20:E20)</f>
        <v>481.62</v>
      </c>
      <c r="G20" s="13">
        <f>C20</f>
        <v>0.76</v>
      </c>
      <c r="H20" s="13">
        <f>D20*6/744</f>
        <v>1.4618548387096775</v>
      </c>
      <c r="I20" s="13">
        <f>E20*6/744</f>
        <v>2.4160483870967742</v>
      </c>
      <c r="J20" s="13">
        <f>SUM(G20:I20)</f>
        <v>4.6379032258064514</v>
      </c>
      <c r="K20" s="12">
        <v>0.83</v>
      </c>
      <c r="L20" s="12">
        <v>181.27</v>
      </c>
      <c r="M20" s="12">
        <v>299.58999999999997</v>
      </c>
      <c r="N20" s="12">
        <f>SUM(K20:M20)</f>
        <v>481.69</v>
      </c>
      <c r="O20" s="13">
        <f>K20</f>
        <v>0.83</v>
      </c>
      <c r="P20" s="13">
        <f>L20*6/744</f>
        <v>1.4618548387096775</v>
      </c>
      <c r="Q20" s="13">
        <f>M20*6/744</f>
        <v>2.4160483870967742</v>
      </c>
      <c r="R20" s="13">
        <f>SUM(O20:Q20)</f>
        <v>4.7079032258064517</v>
      </c>
    </row>
    <row r="23" spans="2:18" s="30" customFormat="1" x14ac:dyDescent="0.2">
      <c r="E23" s="49" t="s">
        <v>26</v>
      </c>
      <c r="F23" s="49"/>
      <c r="G23" s="49"/>
      <c r="H23" s="49"/>
      <c r="I23" s="49" t="s">
        <v>27</v>
      </c>
      <c r="J23" s="49"/>
      <c r="K23" s="49"/>
      <c r="L23" s="49"/>
      <c r="M23" s="50" t="s">
        <v>31</v>
      </c>
    </row>
    <row r="24" spans="2:18" s="30" customFormat="1" x14ac:dyDescent="0.2">
      <c r="E24" s="14" t="s">
        <v>28</v>
      </c>
      <c r="F24" s="14" t="s">
        <v>29</v>
      </c>
      <c r="G24" s="14" t="s">
        <v>30</v>
      </c>
      <c r="H24" s="14" t="s">
        <v>24</v>
      </c>
      <c r="I24" s="14" t="s">
        <v>28</v>
      </c>
      <c r="J24" s="14" t="s">
        <v>29</v>
      </c>
      <c r="K24" s="14" t="s">
        <v>30</v>
      </c>
      <c r="L24" s="14" t="s">
        <v>24</v>
      </c>
      <c r="M24" s="50"/>
    </row>
    <row r="25" spans="2:18" s="30" customFormat="1" x14ac:dyDescent="0.2">
      <c r="E25" s="111">
        <f>O20*0.454</f>
        <v>0.37681999999999999</v>
      </c>
      <c r="F25" s="111">
        <f>P20*0.454</f>
        <v>0.66368209677419354</v>
      </c>
      <c r="G25" s="111">
        <f>Q20*0.454</f>
        <v>1.0968859677419356</v>
      </c>
      <c r="H25" s="111">
        <f>SUM(E25:G25)</f>
        <v>2.1373880645161289</v>
      </c>
      <c r="I25" s="41">
        <f>G20*0.454</f>
        <v>0.34504000000000001</v>
      </c>
      <c r="J25" s="41">
        <f>H20*0.454</f>
        <v>0.66368209677419354</v>
      </c>
      <c r="K25" s="41">
        <f>I20*0.454</f>
        <v>1.0968859677419356</v>
      </c>
      <c r="L25" s="41">
        <f>SUM(I25:K25)</f>
        <v>2.1056080645161295</v>
      </c>
      <c r="M25" s="41">
        <f>L25-H25</f>
        <v>-3.1779999999999475E-2</v>
      </c>
    </row>
    <row r="28" spans="2:18" s="30" customFormat="1" x14ac:dyDescent="0.2">
      <c r="B28" s="29" t="s">
        <v>32</v>
      </c>
    </row>
    <row r="31" spans="2:18" s="30" customFormat="1" ht="51" x14ac:dyDescent="0.2">
      <c r="B31" s="1" t="s">
        <v>1</v>
      </c>
      <c r="C31" s="2" t="s">
        <v>33</v>
      </c>
      <c r="D31" s="1" t="s">
        <v>2</v>
      </c>
      <c r="E31" s="1" t="s">
        <v>34</v>
      </c>
      <c r="F31" s="1" t="s">
        <v>4</v>
      </c>
    </row>
    <row r="32" spans="2:18" s="30" customFormat="1" x14ac:dyDescent="0.2">
      <c r="B32" s="3">
        <v>44252</v>
      </c>
      <c r="C32" s="4" t="s">
        <v>35</v>
      </c>
      <c r="D32" s="5" t="s">
        <v>6</v>
      </c>
      <c r="E32" s="6">
        <v>48.65</v>
      </c>
      <c r="F32" s="4">
        <v>450</v>
      </c>
    </row>
    <row r="33" spans="2:18" s="30" customFormat="1" x14ac:dyDescent="0.2">
      <c r="B33" s="3">
        <v>44252</v>
      </c>
      <c r="C33" s="4" t="s">
        <v>7</v>
      </c>
      <c r="D33" s="5" t="s">
        <v>6</v>
      </c>
      <c r="E33" s="6">
        <v>578.17999999999995</v>
      </c>
      <c r="F33" s="4">
        <v>450</v>
      </c>
    </row>
    <row r="34" spans="2:18" s="30" customFormat="1" x14ac:dyDescent="0.2">
      <c r="B34" s="3">
        <v>44252</v>
      </c>
      <c r="C34" s="4" t="s">
        <v>8</v>
      </c>
      <c r="D34" s="5" t="s">
        <v>6</v>
      </c>
      <c r="E34" s="6">
        <v>580.05999999999995</v>
      </c>
      <c r="F34" s="4">
        <v>450</v>
      </c>
    </row>
    <row r="35" spans="2:18" s="30" customFormat="1" x14ac:dyDescent="0.2">
      <c r="B35" s="3">
        <v>44252</v>
      </c>
      <c r="C35" s="4" t="s">
        <v>9</v>
      </c>
      <c r="D35" s="5" t="s">
        <v>6</v>
      </c>
      <c r="E35" s="6">
        <v>578.17999999999995</v>
      </c>
      <c r="F35" s="4">
        <v>450</v>
      </c>
    </row>
    <row r="36" spans="2:18" s="30" customFormat="1" x14ac:dyDescent="0.2">
      <c r="B36" s="3">
        <v>44252</v>
      </c>
      <c r="C36" s="4" t="s">
        <v>10</v>
      </c>
      <c r="D36" s="7" t="s">
        <v>11</v>
      </c>
      <c r="E36" s="6">
        <v>589.41</v>
      </c>
      <c r="F36" s="4">
        <v>450</v>
      </c>
    </row>
    <row r="37" spans="2:18" s="30" customFormat="1" x14ac:dyDescent="0.2">
      <c r="B37" s="3">
        <v>44252</v>
      </c>
      <c r="C37" s="4" t="s">
        <v>12</v>
      </c>
      <c r="D37" s="7" t="s">
        <v>11</v>
      </c>
      <c r="E37" s="6">
        <v>598.76</v>
      </c>
      <c r="F37" s="4">
        <v>450</v>
      </c>
    </row>
    <row r="38" spans="2:18" s="30" customFormat="1" x14ac:dyDescent="0.2">
      <c r="B38" s="3">
        <v>44252</v>
      </c>
      <c r="C38" s="4" t="s">
        <v>36</v>
      </c>
      <c r="D38" s="7" t="s">
        <v>11</v>
      </c>
      <c r="E38" s="6">
        <v>585.49</v>
      </c>
      <c r="F38" s="4">
        <v>450</v>
      </c>
    </row>
    <row r="39" spans="2:18" s="30" customFormat="1" x14ac:dyDescent="0.2">
      <c r="B39" s="3">
        <v>44252</v>
      </c>
      <c r="C39" s="4" t="s">
        <v>37</v>
      </c>
      <c r="D39" s="7" t="s">
        <v>11</v>
      </c>
      <c r="E39" s="6">
        <v>596.4</v>
      </c>
      <c r="F39" s="4">
        <v>450</v>
      </c>
    </row>
    <row r="40" spans="2:18" s="30" customFormat="1" x14ac:dyDescent="0.2">
      <c r="B40" s="51" t="s">
        <v>13</v>
      </c>
      <c r="C40" s="51"/>
      <c r="D40" s="51"/>
      <c r="E40" s="8">
        <f>SUM(E32:E39)</f>
        <v>4155.1299999999992</v>
      </c>
      <c r="F40" s="8">
        <f>SUM(F32:F39)</f>
        <v>3600</v>
      </c>
    </row>
    <row r="41" spans="2:18" s="30" customFormat="1" x14ac:dyDescent="0.2">
      <c r="B41" s="51" t="s">
        <v>14</v>
      </c>
      <c r="C41" s="51"/>
      <c r="D41" s="51"/>
      <c r="E41" s="9">
        <f>E40/22150</f>
        <v>0.18759051918735889</v>
      </c>
      <c r="F41" s="9">
        <f>F40/22150</f>
        <v>0.16252821670428894</v>
      </c>
    </row>
    <row r="45" spans="2:18" s="30" customFormat="1" x14ac:dyDescent="0.2">
      <c r="B45" s="52" t="s">
        <v>15</v>
      </c>
      <c r="C45" s="50" t="s">
        <v>16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2:18" s="30" customFormat="1" ht="24" customHeight="1" x14ac:dyDescent="0.2">
      <c r="B46" s="52"/>
      <c r="C46" s="53" t="s">
        <v>17</v>
      </c>
      <c r="D46" s="54"/>
      <c r="E46" s="54"/>
      <c r="F46" s="54"/>
      <c r="G46" s="53" t="s">
        <v>39</v>
      </c>
      <c r="H46" s="54"/>
      <c r="I46" s="54"/>
      <c r="J46" s="54"/>
      <c r="K46" s="53" t="s">
        <v>19</v>
      </c>
      <c r="L46" s="54"/>
      <c r="M46" s="54"/>
      <c r="N46" s="54"/>
      <c r="O46" s="53" t="s">
        <v>38</v>
      </c>
      <c r="P46" s="54"/>
      <c r="Q46" s="54"/>
      <c r="R46" s="54"/>
    </row>
    <row r="47" spans="2:18" s="30" customFormat="1" x14ac:dyDescent="0.2">
      <c r="B47" s="52"/>
      <c r="C47" s="10" t="s">
        <v>21</v>
      </c>
      <c r="D47" s="10" t="s">
        <v>22</v>
      </c>
      <c r="E47" s="10" t="s">
        <v>23</v>
      </c>
      <c r="F47" s="10" t="s">
        <v>24</v>
      </c>
      <c r="G47" s="10" t="s">
        <v>21</v>
      </c>
      <c r="H47" s="10" t="s">
        <v>22</v>
      </c>
      <c r="I47" s="10" t="s">
        <v>23</v>
      </c>
      <c r="J47" s="10" t="s">
        <v>24</v>
      </c>
      <c r="K47" s="10" t="s">
        <v>21</v>
      </c>
      <c r="L47" s="10" t="s">
        <v>22</v>
      </c>
      <c r="M47" s="10" t="s">
        <v>23</v>
      </c>
      <c r="N47" s="10" t="s">
        <v>24</v>
      </c>
      <c r="O47" s="10" t="s">
        <v>21</v>
      </c>
      <c r="P47" s="10" t="s">
        <v>22</v>
      </c>
      <c r="Q47" s="10" t="s">
        <v>23</v>
      </c>
      <c r="R47" s="10" t="s">
        <v>24</v>
      </c>
    </row>
    <row r="48" spans="2:18" s="30" customFormat="1" x14ac:dyDescent="0.2">
      <c r="B48" s="11" t="s">
        <v>40</v>
      </c>
      <c r="C48" s="12">
        <v>1.66</v>
      </c>
      <c r="D48" s="12">
        <v>3.81</v>
      </c>
      <c r="E48" s="12">
        <v>6.25</v>
      </c>
      <c r="F48" s="12">
        <f>SUM(C48:E48)</f>
        <v>11.719999999999999</v>
      </c>
      <c r="G48" s="13">
        <f>C48</f>
        <v>1.66</v>
      </c>
      <c r="H48" s="15">
        <f>D48*8/8760</f>
        <v>3.4794520547945205E-3</v>
      </c>
      <c r="I48" s="13">
        <f>E48*8/8760</f>
        <v>5.7077625570776253E-3</v>
      </c>
      <c r="J48" s="13">
        <f>SUM(G48:I48)</f>
        <v>1.669187214611872</v>
      </c>
      <c r="K48" s="12">
        <v>1.4</v>
      </c>
      <c r="L48" s="12">
        <v>3.81</v>
      </c>
      <c r="M48" s="12">
        <v>6.25</v>
      </c>
      <c r="N48" s="12">
        <f>SUM(K48:M48)</f>
        <v>11.46</v>
      </c>
      <c r="O48" s="13">
        <f>K48</f>
        <v>1.4</v>
      </c>
      <c r="P48" s="13">
        <f>L48*8/8760</f>
        <v>3.4794520547945205E-3</v>
      </c>
      <c r="Q48" s="13">
        <f>M48*8/8760</f>
        <v>5.7077625570776253E-3</v>
      </c>
      <c r="R48" s="13">
        <f>SUM(O48:Q48)</f>
        <v>1.409187214611872</v>
      </c>
    </row>
    <row r="51" spans="2:13" s="30" customFormat="1" x14ac:dyDescent="0.2">
      <c r="E51" s="49" t="s">
        <v>41</v>
      </c>
      <c r="F51" s="49"/>
      <c r="G51" s="49"/>
      <c r="H51" s="49"/>
      <c r="I51" s="49" t="s">
        <v>42</v>
      </c>
      <c r="J51" s="49"/>
      <c r="K51" s="49"/>
      <c r="L51" s="49"/>
      <c r="M51" s="50" t="s">
        <v>31</v>
      </c>
    </row>
    <row r="52" spans="2:13" s="30" customFormat="1" x14ac:dyDescent="0.2">
      <c r="E52" s="14" t="s">
        <v>28</v>
      </c>
      <c r="F52" s="14" t="s">
        <v>29</v>
      </c>
      <c r="G52" s="14" t="s">
        <v>30</v>
      </c>
      <c r="H52" s="14" t="s">
        <v>24</v>
      </c>
      <c r="I52" s="14" t="s">
        <v>28</v>
      </c>
      <c r="J52" s="14" t="s">
        <v>29</v>
      </c>
      <c r="K52" s="14" t="s">
        <v>30</v>
      </c>
      <c r="L52" s="14" t="s">
        <v>24</v>
      </c>
      <c r="M52" s="50"/>
    </row>
    <row r="53" spans="2:13" s="30" customFormat="1" x14ac:dyDescent="0.2">
      <c r="E53" s="39">
        <f>O48*0.454</f>
        <v>0.63559999999999994</v>
      </c>
      <c r="F53" s="39">
        <f>P48*0.454</f>
        <v>1.5796712328767124E-3</v>
      </c>
      <c r="G53" s="39">
        <f>Q48*0.454</f>
        <v>2.5913242009132421E-3</v>
      </c>
      <c r="H53" s="39">
        <f>SUM(E53:G53)</f>
        <v>0.6397709954337899</v>
      </c>
      <c r="I53" s="40">
        <f>G48*0.454</f>
        <v>0.75363999999999998</v>
      </c>
      <c r="J53" s="40">
        <f>H48*0.454</f>
        <v>1.5796712328767124E-3</v>
      </c>
      <c r="K53" s="40">
        <f>I48*0.454</f>
        <v>2.5913242009132421E-3</v>
      </c>
      <c r="L53" s="40">
        <f>SUM(I53:K53)</f>
        <v>0.75781099543378994</v>
      </c>
      <c r="M53" s="41">
        <f>L53-H53</f>
        <v>0.11804000000000003</v>
      </c>
    </row>
    <row r="54" spans="2:13" s="30" customFormat="1" x14ac:dyDescent="0.2">
      <c r="E54" s="42"/>
      <c r="F54" s="42"/>
      <c r="G54" s="42"/>
      <c r="H54" s="42"/>
      <c r="I54" s="43"/>
      <c r="J54" s="43"/>
      <c r="K54" s="43"/>
      <c r="L54" s="43"/>
      <c r="M54" s="44"/>
    </row>
    <row r="56" spans="2:13" s="30" customFormat="1" x14ac:dyDescent="0.2">
      <c r="B56" s="29" t="s">
        <v>43</v>
      </c>
    </row>
    <row r="59" spans="2:13" s="30" customFormat="1" ht="51" x14ac:dyDescent="0.2">
      <c r="B59" s="1" t="s">
        <v>1</v>
      </c>
      <c r="C59" s="2" t="s">
        <v>33</v>
      </c>
      <c r="D59" s="1" t="s">
        <v>2</v>
      </c>
      <c r="E59" s="1" t="s">
        <v>44</v>
      </c>
      <c r="F59" s="1" t="s">
        <v>4</v>
      </c>
    </row>
    <row r="60" spans="2:13" s="30" customFormat="1" x14ac:dyDescent="0.2">
      <c r="B60" s="16">
        <v>44271</v>
      </c>
      <c r="C60" s="17" t="s">
        <v>45</v>
      </c>
      <c r="D60" s="7" t="s">
        <v>11</v>
      </c>
      <c r="E60" s="18">
        <v>696.94</v>
      </c>
      <c r="F60" s="4">
        <v>450</v>
      </c>
    </row>
    <row r="61" spans="2:13" s="30" customFormat="1" x14ac:dyDescent="0.2">
      <c r="B61" s="16">
        <v>44272</v>
      </c>
      <c r="C61" s="17" t="s">
        <v>46</v>
      </c>
      <c r="D61" s="7" t="s">
        <v>11</v>
      </c>
      <c r="E61" s="18">
        <v>502.48899999999998</v>
      </c>
      <c r="F61" s="4">
        <v>450</v>
      </c>
    </row>
    <row r="62" spans="2:13" s="30" customFormat="1" x14ac:dyDescent="0.2">
      <c r="B62" s="16">
        <v>44272</v>
      </c>
      <c r="C62" s="17" t="s">
        <v>47</v>
      </c>
      <c r="D62" s="5" t="s">
        <v>6</v>
      </c>
      <c r="E62" s="18">
        <v>692.85599999999999</v>
      </c>
      <c r="F62" s="4">
        <v>450</v>
      </c>
    </row>
    <row r="63" spans="2:13" s="30" customFormat="1" x14ac:dyDescent="0.2">
      <c r="B63" s="16">
        <v>44272</v>
      </c>
      <c r="C63" s="17" t="s">
        <v>48</v>
      </c>
      <c r="D63" s="5" t="s">
        <v>6</v>
      </c>
      <c r="E63" s="18">
        <v>714.096</v>
      </c>
      <c r="F63" s="4">
        <v>450</v>
      </c>
    </row>
    <row r="64" spans="2:13" s="30" customFormat="1" x14ac:dyDescent="0.2">
      <c r="B64" s="16">
        <v>44272</v>
      </c>
      <c r="C64" s="17" t="s">
        <v>49</v>
      </c>
      <c r="D64" s="5" t="s">
        <v>6</v>
      </c>
      <c r="E64" s="18">
        <v>608.24699999999996</v>
      </c>
      <c r="F64" s="4">
        <v>450</v>
      </c>
    </row>
    <row r="65" spans="2:18" s="30" customFormat="1" x14ac:dyDescent="0.2">
      <c r="B65" s="16">
        <v>44272</v>
      </c>
      <c r="C65" s="17" t="s">
        <v>50</v>
      </c>
      <c r="D65" s="5" t="s">
        <v>6</v>
      </c>
      <c r="E65" s="18">
        <v>697.18700000000001</v>
      </c>
      <c r="F65" s="4">
        <v>450</v>
      </c>
    </row>
    <row r="66" spans="2:18" s="30" customFormat="1" x14ac:dyDescent="0.2">
      <c r="B66" s="16">
        <v>44272</v>
      </c>
      <c r="C66" s="17" t="s">
        <v>51</v>
      </c>
      <c r="D66" s="5" t="s">
        <v>6</v>
      </c>
      <c r="E66" s="18">
        <v>631.50400000000002</v>
      </c>
      <c r="F66" s="4">
        <v>450</v>
      </c>
    </row>
    <row r="67" spans="2:18" s="30" customFormat="1" x14ac:dyDescent="0.2">
      <c r="B67" s="16">
        <v>44272</v>
      </c>
      <c r="C67" s="17" t="s">
        <v>7</v>
      </c>
      <c r="D67" s="5" t="s">
        <v>6</v>
      </c>
      <c r="E67" s="18">
        <v>199.839</v>
      </c>
      <c r="F67" s="4">
        <v>450</v>
      </c>
    </row>
    <row r="68" spans="2:18" s="30" customFormat="1" x14ac:dyDescent="0.2">
      <c r="B68" s="16">
        <v>44272</v>
      </c>
      <c r="C68" s="17" t="s">
        <v>8</v>
      </c>
      <c r="D68" s="5" t="s">
        <v>6</v>
      </c>
      <c r="E68" s="18">
        <v>0</v>
      </c>
      <c r="F68" s="4">
        <v>450</v>
      </c>
    </row>
    <row r="69" spans="2:18" s="30" customFormat="1" x14ac:dyDescent="0.2">
      <c r="B69" s="16">
        <v>44272</v>
      </c>
      <c r="C69" s="17" t="s">
        <v>9</v>
      </c>
      <c r="D69" s="5" t="s">
        <v>6</v>
      </c>
      <c r="E69" s="18">
        <v>0</v>
      </c>
      <c r="F69" s="4">
        <v>450</v>
      </c>
    </row>
    <row r="70" spans="2:18" s="30" customFormat="1" x14ac:dyDescent="0.2">
      <c r="B70" s="16">
        <v>44272</v>
      </c>
      <c r="C70" s="17" t="s">
        <v>10</v>
      </c>
      <c r="D70" s="5" t="s">
        <v>6</v>
      </c>
      <c r="E70" s="18">
        <v>0</v>
      </c>
      <c r="F70" s="4">
        <v>243</v>
      </c>
    </row>
    <row r="71" spans="2:18" s="30" customFormat="1" x14ac:dyDescent="0.2">
      <c r="B71" s="51" t="s">
        <v>13</v>
      </c>
      <c r="C71" s="51"/>
      <c r="D71" s="51"/>
      <c r="E71" s="8">
        <f>SUM(E60:E70)</f>
        <v>4743.1580000000004</v>
      </c>
      <c r="F71" s="8">
        <f>SUM(F60:F70)</f>
        <v>4743</v>
      </c>
    </row>
    <row r="72" spans="2:18" s="30" customFormat="1" x14ac:dyDescent="0.2">
      <c r="B72" s="51" t="s">
        <v>14</v>
      </c>
      <c r="C72" s="51"/>
      <c r="D72" s="51"/>
      <c r="E72" s="9">
        <f>E71/22150</f>
        <v>0.21413805869074493</v>
      </c>
      <c r="F72" s="9">
        <f>F71/22150</f>
        <v>0.21413092550790067</v>
      </c>
    </row>
    <row r="76" spans="2:18" s="30" customFormat="1" x14ac:dyDescent="0.2">
      <c r="B76" s="52" t="s">
        <v>15</v>
      </c>
      <c r="C76" s="50" t="s">
        <v>16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</row>
    <row r="77" spans="2:18" s="30" customFormat="1" ht="24" customHeight="1" x14ac:dyDescent="0.2">
      <c r="B77" s="52"/>
      <c r="C77" s="53" t="s">
        <v>17</v>
      </c>
      <c r="D77" s="54"/>
      <c r="E77" s="54"/>
      <c r="F77" s="54"/>
      <c r="G77" s="53" t="s">
        <v>52</v>
      </c>
      <c r="H77" s="54"/>
      <c r="I77" s="54"/>
      <c r="J77" s="54"/>
      <c r="K77" s="53" t="s">
        <v>19</v>
      </c>
      <c r="L77" s="54"/>
      <c r="M77" s="54"/>
      <c r="N77" s="54"/>
      <c r="O77" s="53" t="s">
        <v>53</v>
      </c>
      <c r="P77" s="54"/>
      <c r="Q77" s="54"/>
      <c r="R77" s="54"/>
    </row>
    <row r="78" spans="2:18" s="30" customFormat="1" x14ac:dyDescent="0.2">
      <c r="B78" s="52"/>
      <c r="C78" s="10" t="s">
        <v>21</v>
      </c>
      <c r="D78" s="10" t="s">
        <v>22</v>
      </c>
      <c r="E78" s="10" t="s">
        <v>23</v>
      </c>
      <c r="F78" s="10" t="s">
        <v>24</v>
      </c>
      <c r="G78" s="10" t="s">
        <v>21</v>
      </c>
      <c r="H78" s="10" t="s">
        <v>22</v>
      </c>
      <c r="I78" s="10" t="s">
        <v>23</v>
      </c>
      <c r="J78" s="10" t="s">
        <v>24</v>
      </c>
      <c r="K78" s="10" t="s">
        <v>21</v>
      </c>
      <c r="L78" s="10" t="s">
        <v>22</v>
      </c>
      <c r="M78" s="10" t="s">
        <v>23</v>
      </c>
      <c r="N78" s="10" t="s">
        <v>24</v>
      </c>
      <c r="O78" s="10" t="s">
        <v>21</v>
      </c>
      <c r="P78" s="10" t="s">
        <v>22</v>
      </c>
      <c r="Q78" s="10" t="s">
        <v>23</v>
      </c>
      <c r="R78" s="10" t="s">
        <v>24</v>
      </c>
    </row>
    <row r="79" spans="2:18" s="30" customFormat="1" x14ac:dyDescent="0.2">
      <c r="B79" s="11" t="s">
        <v>40</v>
      </c>
      <c r="C79" s="12">
        <v>1.84</v>
      </c>
      <c r="D79" s="12">
        <v>4.3</v>
      </c>
      <c r="E79" s="12">
        <v>7.34</v>
      </c>
      <c r="F79" s="12">
        <f>SUM(C79:E79)</f>
        <v>13.48</v>
      </c>
      <c r="G79" s="13">
        <f>C79</f>
        <v>1.84</v>
      </c>
      <c r="H79" s="15">
        <f>D79*11/8760</f>
        <v>5.3995433789954337E-3</v>
      </c>
      <c r="I79" s="13">
        <f>E79*11/8760</f>
        <v>9.2168949771689497E-3</v>
      </c>
      <c r="J79" s="13">
        <f>SUM(G79:I79)</f>
        <v>1.8546164383561645</v>
      </c>
      <c r="K79" s="12">
        <v>1.84</v>
      </c>
      <c r="L79" s="12">
        <v>4.3</v>
      </c>
      <c r="M79" s="12">
        <v>7.34</v>
      </c>
      <c r="N79" s="12">
        <f>SUM(K79:M79)</f>
        <v>13.48</v>
      </c>
      <c r="O79" s="13">
        <f>K79</f>
        <v>1.84</v>
      </c>
      <c r="P79" s="13">
        <f>L79*11/8760</f>
        <v>5.3995433789954337E-3</v>
      </c>
      <c r="Q79" s="13">
        <f>M79*11/8760</f>
        <v>9.2168949771689497E-3</v>
      </c>
      <c r="R79" s="13">
        <f>SUM(O79:Q79)</f>
        <v>1.8546164383561645</v>
      </c>
    </row>
    <row r="82" spans="2:13" s="30" customFormat="1" x14ac:dyDescent="0.2">
      <c r="E82" s="49" t="s">
        <v>41</v>
      </c>
      <c r="F82" s="49"/>
      <c r="G82" s="49"/>
      <c r="H82" s="49"/>
      <c r="I82" s="49" t="s">
        <v>42</v>
      </c>
      <c r="J82" s="49"/>
      <c r="K82" s="49"/>
      <c r="L82" s="49"/>
      <c r="M82" s="50" t="s">
        <v>31</v>
      </c>
    </row>
    <row r="83" spans="2:13" s="30" customFormat="1" x14ac:dyDescent="0.2">
      <c r="E83" s="14" t="s">
        <v>28</v>
      </c>
      <c r="F83" s="14" t="s">
        <v>29</v>
      </c>
      <c r="G83" s="14" t="s">
        <v>30</v>
      </c>
      <c r="H83" s="14" t="s">
        <v>24</v>
      </c>
      <c r="I83" s="14" t="s">
        <v>28</v>
      </c>
      <c r="J83" s="14" t="s">
        <v>29</v>
      </c>
      <c r="K83" s="14" t="s">
        <v>30</v>
      </c>
      <c r="L83" s="14" t="s">
        <v>24</v>
      </c>
      <c r="M83" s="50"/>
    </row>
    <row r="84" spans="2:13" s="30" customFormat="1" x14ac:dyDescent="0.2">
      <c r="E84" s="39">
        <f>O79*0.454</f>
        <v>0.8353600000000001</v>
      </c>
      <c r="F84" s="39">
        <f>P79*0.454</f>
        <v>2.4513926940639271E-3</v>
      </c>
      <c r="G84" s="39">
        <f>Q79*0.454</f>
        <v>4.1844703196347033E-3</v>
      </c>
      <c r="H84" s="39">
        <f>SUM(E84:G84)</f>
        <v>0.84199586301369878</v>
      </c>
      <c r="I84" s="40">
        <f>G79*0.454</f>
        <v>0.8353600000000001</v>
      </c>
      <c r="J84" s="40">
        <f>H79*0.454</f>
        <v>2.4513926940639271E-3</v>
      </c>
      <c r="K84" s="40">
        <f>I79*0.454</f>
        <v>4.1844703196347033E-3</v>
      </c>
      <c r="L84" s="40">
        <f>SUM(I84:K84)</f>
        <v>0.84199586301369878</v>
      </c>
      <c r="M84" s="41">
        <f>L84-H84</f>
        <v>0</v>
      </c>
    </row>
    <row r="87" spans="2:13" s="30" customFormat="1" x14ac:dyDescent="0.2">
      <c r="B87" s="29" t="s">
        <v>54</v>
      </c>
    </row>
    <row r="90" spans="2:13" s="30" customFormat="1" ht="51" x14ac:dyDescent="0.2">
      <c r="B90" s="1" t="s">
        <v>1</v>
      </c>
      <c r="C90" s="2" t="s">
        <v>57</v>
      </c>
      <c r="D90" s="1" t="s">
        <v>2</v>
      </c>
      <c r="E90" s="1" t="s">
        <v>55</v>
      </c>
      <c r="F90" s="1" t="s">
        <v>4</v>
      </c>
    </row>
    <row r="91" spans="2:13" s="30" customFormat="1" x14ac:dyDescent="0.2">
      <c r="B91" s="19">
        <v>44307</v>
      </c>
      <c r="C91" s="20" t="s">
        <v>56</v>
      </c>
      <c r="D91" s="21" t="s">
        <v>11</v>
      </c>
      <c r="E91" s="22">
        <v>420.64100000000002</v>
      </c>
      <c r="F91" s="23">
        <v>450</v>
      </c>
    </row>
    <row r="92" spans="2:13" s="30" customFormat="1" x14ac:dyDescent="0.2">
      <c r="B92" s="19">
        <v>44307</v>
      </c>
      <c r="C92" s="20" t="s">
        <v>45</v>
      </c>
      <c r="D92" s="24" t="s">
        <v>6</v>
      </c>
      <c r="E92" s="22">
        <v>422.51100000000002</v>
      </c>
      <c r="F92" s="23">
        <v>450</v>
      </c>
    </row>
    <row r="93" spans="2:13" s="30" customFormat="1" x14ac:dyDescent="0.2">
      <c r="B93" s="19">
        <v>44308</v>
      </c>
      <c r="C93" s="20" t="s">
        <v>46</v>
      </c>
      <c r="D93" s="24" t="s">
        <v>6</v>
      </c>
      <c r="E93" s="22">
        <v>413.16399999999999</v>
      </c>
      <c r="F93" s="23">
        <v>450</v>
      </c>
    </row>
    <row r="94" spans="2:13" s="30" customFormat="1" x14ac:dyDescent="0.2">
      <c r="B94" s="19">
        <v>44308</v>
      </c>
      <c r="C94" s="20" t="s">
        <v>47</v>
      </c>
      <c r="D94" s="24" t="s">
        <v>6</v>
      </c>
      <c r="E94" s="22">
        <v>426.25</v>
      </c>
      <c r="F94" s="23">
        <v>450</v>
      </c>
    </row>
    <row r="95" spans="2:13" s="30" customFormat="1" x14ac:dyDescent="0.2">
      <c r="B95" s="19">
        <v>44308</v>
      </c>
      <c r="C95" s="20" t="s">
        <v>48</v>
      </c>
      <c r="D95" s="24" t="s">
        <v>6</v>
      </c>
      <c r="E95" s="22">
        <v>420.64100000000002</v>
      </c>
      <c r="F95" s="23">
        <v>450</v>
      </c>
    </row>
    <row r="96" spans="2:13" s="30" customFormat="1" x14ac:dyDescent="0.2">
      <c r="B96" s="19">
        <v>44308</v>
      </c>
      <c r="C96" s="20" t="s">
        <v>49</v>
      </c>
      <c r="D96" s="24" t="s">
        <v>6</v>
      </c>
      <c r="E96" s="22">
        <v>416.90300000000002</v>
      </c>
      <c r="F96" s="23">
        <v>450</v>
      </c>
    </row>
    <row r="97" spans="2:18" s="30" customFormat="1" x14ac:dyDescent="0.2">
      <c r="B97" s="19">
        <v>44308</v>
      </c>
      <c r="C97" s="20" t="s">
        <v>50</v>
      </c>
      <c r="D97" s="24" t="s">
        <v>6</v>
      </c>
      <c r="E97" s="22">
        <v>422.428</v>
      </c>
      <c r="F97" s="23">
        <v>450</v>
      </c>
    </row>
    <row r="98" spans="2:18" s="30" customFormat="1" x14ac:dyDescent="0.2">
      <c r="B98" s="19">
        <v>44308</v>
      </c>
      <c r="C98" s="20" t="s">
        <v>51</v>
      </c>
      <c r="D98" s="24" t="s">
        <v>6</v>
      </c>
      <c r="E98" s="22">
        <v>424.20400000000001</v>
      </c>
      <c r="F98" s="23">
        <v>450</v>
      </c>
    </row>
    <row r="99" spans="2:18" s="30" customFormat="1" x14ac:dyDescent="0.2">
      <c r="B99" s="19">
        <v>44308</v>
      </c>
      <c r="C99" s="20" t="s">
        <v>7</v>
      </c>
      <c r="D99" s="24" t="s">
        <v>6</v>
      </c>
      <c r="E99" s="22">
        <v>420.46600000000001</v>
      </c>
      <c r="F99" s="23">
        <v>450</v>
      </c>
    </row>
    <row r="100" spans="2:18" s="30" customFormat="1" x14ac:dyDescent="0.2">
      <c r="B100" s="19">
        <v>44308</v>
      </c>
      <c r="C100" s="20" t="s">
        <v>8</v>
      </c>
      <c r="D100" s="24" t="s">
        <v>6</v>
      </c>
      <c r="E100" s="22">
        <v>420.46600000000001</v>
      </c>
      <c r="F100" s="22">
        <v>370.71000000000004</v>
      </c>
    </row>
    <row r="101" spans="2:18" s="30" customFormat="1" x14ac:dyDescent="0.2">
      <c r="B101" s="25">
        <v>44308</v>
      </c>
      <c r="C101" s="26" t="s">
        <v>9</v>
      </c>
      <c r="D101" s="27" t="s">
        <v>6</v>
      </c>
      <c r="E101" s="22">
        <v>213.036</v>
      </c>
      <c r="F101" s="23">
        <v>0</v>
      </c>
    </row>
    <row r="102" spans="2:18" s="30" customFormat="1" x14ac:dyDescent="0.2">
      <c r="B102" s="51" t="s">
        <v>13</v>
      </c>
      <c r="C102" s="51"/>
      <c r="D102" s="51"/>
      <c r="E102" s="8">
        <f>SUM(E91:E101)</f>
        <v>4420.71</v>
      </c>
      <c r="F102" s="8">
        <f>SUM(F91:F101)</f>
        <v>4420.71</v>
      </c>
    </row>
    <row r="103" spans="2:18" s="30" customFormat="1" x14ac:dyDescent="0.2">
      <c r="B103" s="51" t="s">
        <v>14</v>
      </c>
      <c r="C103" s="51"/>
      <c r="D103" s="51"/>
      <c r="E103" s="9">
        <f>E102/22150</f>
        <v>0.1995805869074492</v>
      </c>
      <c r="F103" s="9">
        <f>F102/22150</f>
        <v>0.1995805869074492</v>
      </c>
    </row>
    <row r="107" spans="2:18" s="30" customFormat="1" x14ac:dyDescent="0.2">
      <c r="B107" s="52" t="s">
        <v>15</v>
      </c>
      <c r="C107" s="50" t="s">
        <v>16</v>
      </c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</row>
    <row r="108" spans="2:18" s="30" customFormat="1" ht="29.25" customHeight="1" x14ac:dyDescent="0.2">
      <c r="B108" s="52"/>
      <c r="C108" s="53" t="s">
        <v>17</v>
      </c>
      <c r="D108" s="54"/>
      <c r="E108" s="54"/>
      <c r="F108" s="54"/>
      <c r="G108" s="53" t="s">
        <v>59</v>
      </c>
      <c r="H108" s="54"/>
      <c r="I108" s="54"/>
      <c r="J108" s="54"/>
      <c r="K108" s="53" t="s">
        <v>19</v>
      </c>
      <c r="L108" s="54"/>
      <c r="M108" s="54"/>
      <c r="N108" s="54"/>
      <c r="O108" s="53" t="s">
        <v>60</v>
      </c>
      <c r="P108" s="54"/>
      <c r="Q108" s="54"/>
      <c r="R108" s="54"/>
    </row>
    <row r="109" spans="2:18" s="30" customFormat="1" x14ac:dyDescent="0.2">
      <c r="B109" s="52"/>
      <c r="C109" s="10" t="s">
        <v>21</v>
      </c>
      <c r="D109" s="10" t="s">
        <v>22</v>
      </c>
      <c r="E109" s="10" t="s">
        <v>23</v>
      </c>
      <c r="F109" s="10" t="s">
        <v>24</v>
      </c>
      <c r="G109" s="10" t="s">
        <v>21</v>
      </c>
      <c r="H109" s="10" t="s">
        <v>22</v>
      </c>
      <c r="I109" s="10" t="s">
        <v>23</v>
      </c>
      <c r="J109" s="10" t="s">
        <v>24</v>
      </c>
      <c r="K109" s="10" t="s">
        <v>21</v>
      </c>
      <c r="L109" s="10" t="s">
        <v>22</v>
      </c>
      <c r="M109" s="10" t="s">
        <v>23</v>
      </c>
      <c r="N109" s="10" t="s">
        <v>24</v>
      </c>
      <c r="O109" s="10" t="s">
        <v>21</v>
      </c>
      <c r="P109" s="10" t="s">
        <v>22</v>
      </c>
      <c r="Q109" s="10" t="s">
        <v>23</v>
      </c>
      <c r="R109" s="10" t="s">
        <v>24</v>
      </c>
    </row>
    <row r="110" spans="2:18" s="30" customFormat="1" x14ac:dyDescent="0.2">
      <c r="B110" s="11" t="s">
        <v>58</v>
      </c>
      <c r="C110" s="12">
        <v>1.38</v>
      </c>
      <c r="D110" s="12">
        <v>166.49</v>
      </c>
      <c r="E110" s="12">
        <v>287.3</v>
      </c>
      <c r="F110" s="12">
        <v>455.18</v>
      </c>
      <c r="G110" s="13">
        <f>C110</f>
        <v>1.38</v>
      </c>
      <c r="H110" s="15">
        <f>D110*11/720</f>
        <v>2.5435972222222225</v>
      </c>
      <c r="I110" s="13">
        <f>E110*11/720</f>
        <v>4.3893055555555556</v>
      </c>
      <c r="J110" s="13">
        <f>SUM(G110:I110)</f>
        <v>8.3129027777777775</v>
      </c>
      <c r="K110" s="12">
        <v>1.38</v>
      </c>
      <c r="L110" s="12">
        <v>166.49</v>
      </c>
      <c r="M110" s="12">
        <v>287.3</v>
      </c>
      <c r="N110" s="12">
        <v>455.18</v>
      </c>
      <c r="O110" s="13">
        <f>K110</f>
        <v>1.38</v>
      </c>
      <c r="P110" s="13">
        <f>L110*11/720</f>
        <v>2.5435972222222225</v>
      </c>
      <c r="Q110" s="13">
        <f>M110*11/720</f>
        <v>4.3893055555555556</v>
      </c>
      <c r="R110" s="13">
        <f>SUM(O110:Q110)</f>
        <v>8.3129027777777775</v>
      </c>
    </row>
    <row r="113" spans="2:13" s="30" customFormat="1" x14ac:dyDescent="0.2">
      <c r="E113" s="49" t="s">
        <v>61</v>
      </c>
      <c r="F113" s="49"/>
      <c r="G113" s="49"/>
      <c r="H113" s="49"/>
      <c r="I113" s="49" t="s">
        <v>62</v>
      </c>
      <c r="J113" s="49"/>
      <c r="K113" s="49"/>
      <c r="L113" s="49"/>
      <c r="M113" s="50" t="s">
        <v>31</v>
      </c>
    </row>
    <row r="114" spans="2:13" s="30" customFormat="1" x14ac:dyDescent="0.2">
      <c r="E114" s="14" t="s">
        <v>28</v>
      </c>
      <c r="F114" s="14" t="s">
        <v>29</v>
      </c>
      <c r="G114" s="14" t="s">
        <v>30</v>
      </c>
      <c r="H114" s="14" t="s">
        <v>24</v>
      </c>
      <c r="I114" s="14" t="s">
        <v>28</v>
      </c>
      <c r="J114" s="14" t="s">
        <v>29</v>
      </c>
      <c r="K114" s="14" t="s">
        <v>30</v>
      </c>
      <c r="L114" s="14" t="s">
        <v>24</v>
      </c>
      <c r="M114" s="50"/>
    </row>
    <row r="115" spans="2:13" s="30" customFormat="1" x14ac:dyDescent="0.2">
      <c r="E115" s="39">
        <f>O110*0.454</f>
        <v>0.62651999999999997</v>
      </c>
      <c r="F115" s="39">
        <f>P110*0.454</f>
        <v>1.154793138888889</v>
      </c>
      <c r="G115" s="39">
        <f>Q110*0.454</f>
        <v>1.9927447222222223</v>
      </c>
      <c r="H115" s="39">
        <f>SUM(E115:G115)</f>
        <v>3.7740578611111113</v>
      </c>
      <c r="I115" s="40">
        <f>G110*0.454</f>
        <v>0.62651999999999997</v>
      </c>
      <c r="J115" s="40">
        <f>H110*0.454</f>
        <v>1.154793138888889</v>
      </c>
      <c r="K115" s="40">
        <f>I110*0.454</f>
        <v>1.9927447222222223</v>
      </c>
      <c r="L115" s="40">
        <f>SUM(I115:K115)</f>
        <v>3.7740578611111113</v>
      </c>
      <c r="M115" s="41">
        <f>L115-H115</f>
        <v>0</v>
      </c>
    </row>
    <row r="119" spans="2:13" s="30" customFormat="1" x14ac:dyDescent="0.2">
      <c r="B119" s="29" t="s">
        <v>63</v>
      </c>
    </row>
    <row r="122" spans="2:13" s="30" customFormat="1" ht="51" x14ac:dyDescent="0.2">
      <c r="B122" s="1" t="s">
        <v>1</v>
      </c>
      <c r="C122" s="2" t="s">
        <v>33</v>
      </c>
      <c r="D122" s="1" t="s">
        <v>2</v>
      </c>
      <c r="E122" s="1" t="s">
        <v>64</v>
      </c>
      <c r="F122" s="1" t="s">
        <v>4</v>
      </c>
    </row>
    <row r="123" spans="2:13" s="30" customFormat="1" x14ac:dyDescent="0.2">
      <c r="B123" s="16">
        <v>44396</v>
      </c>
      <c r="C123" s="17" t="s">
        <v>65</v>
      </c>
      <c r="D123" s="7" t="s">
        <v>11</v>
      </c>
      <c r="E123" s="18">
        <v>624.428</v>
      </c>
      <c r="F123" s="17">
        <v>450</v>
      </c>
    </row>
    <row r="124" spans="2:13" s="30" customFormat="1" x14ac:dyDescent="0.2">
      <c r="B124" s="16">
        <v>44396</v>
      </c>
      <c r="C124" s="17" t="s">
        <v>56</v>
      </c>
      <c r="D124" s="7" t="s">
        <v>11</v>
      </c>
      <c r="E124" s="18">
        <v>611.34199999999998</v>
      </c>
      <c r="F124" s="17">
        <v>450</v>
      </c>
    </row>
    <row r="125" spans="2:13" s="30" customFormat="1" x14ac:dyDescent="0.2">
      <c r="B125" s="16">
        <v>44396</v>
      </c>
      <c r="C125" s="17" t="s">
        <v>45</v>
      </c>
      <c r="D125" s="5" t="s">
        <v>6</v>
      </c>
      <c r="E125" s="18">
        <v>626.29899999999998</v>
      </c>
      <c r="F125" s="17">
        <v>450</v>
      </c>
    </row>
    <row r="126" spans="2:13" s="30" customFormat="1" x14ac:dyDescent="0.2">
      <c r="B126" s="16">
        <v>44397</v>
      </c>
      <c r="C126" s="17" t="s">
        <v>46</v>
      </c>
      <c r="D126" s="5" t="s">
        <v>6</v>
      </c>
      <c r="E126" s="18">
        <v>633.77599999999995</v>
      </c>
      <c r="F126" s="17">
        <v>450</v>
      </c>
    </row>
    <row r="127" spans="2:13" s="30" customFormat="1" x14ac:dyDescent="0.2">
      <c r="B127" s="16">
        <v>44397</v>
      </c>
      <c r="C127" s="17" t="s">
        <v>47</v>
      </c>
      <c r="D127" s="5" t="s">
        <v>6</v>
      </c>
      <c r="E127" s="18">
        <v>515.995</v>
      </c>
      <c r="F127" s="17">
        <v>450</v>
      </c>
    </row>
    <row r="128" spans="2:13" s="30" customFormat="1" x14ac:dyDescent="0.2">
      <c r="B128" s="16">
        <v>44397</v>
      </c>
      <c r="C128" s="17" t="s">
        <v>48</v>
      </c>
      <c r="D128" s="5" t="s">
        <v>6</v>
      </c>
      <c r="E128" s="18">
        <v>472.99599999999998</v>
      </c>
      <c r="F128" s="17">
        <v>450</v>
      </c>
    </row>
    <row r="129" spans="2:6" s="30" customFormat="1" x14ac:dyDescent="0.2">
      <c r="B129" s="16">
        <v>44397</v>
      </c>
      <c r="C129" s="17" t="s">
        <v>49</v>
      </c>
      <c r="D129" s="5" t="s">
        <v>6</v>
      </c>
      <c r="E129" s="18">
        <v>478.60399999999998</v>
      </c>
      <c r="F129" s="17">
        <v>450</v>
      </c>
    </row>
    <row r="130" spans="2:6" s="30" customFormat="1" x14ac:dyDescent="0.2">
      <c r="B130" s="16">
        <v>44397</v>
      </c>
      <c r="C130" s="17" t="s">
        <v>50</v>
      </c>
      <c r="D130" s="5" t="s">
        <v>6</v>
      </c>
      <c r="E130" s="18">
        <v>467.34300000000002</v>
      </c>
      <c r="F130" s="17">
        <v>450</v>
      </c>
    </row>
    <row r="131" spans="2:6" s="30" customFormat="1" x14ac:dyDescent="0.2">
      <c r="B131" s="16">
        <v>44397</v>
      </c>
      <c r="C131" s="17" t="s">
        <v>51</v>
      </c>
      <c r="D131" s="5" t="s">
        <v>6</v>
      </c>
      <c r="E131" s="18">
        <v>487.75799999999998</v>
      </c>
      <c r="F131" s="17">
        <v>450</v>
      </c>
    </row>
    <row r="132" spans="2:6" s="30" customFormat="1" x14ac:dyDescent="0.2">
      <c r="B132" s="16">
        <v>44397</v>
      </c>
      <c r="C132" s="17" t="s">
        <v>7</v>
      </c>
      <c r="D132" s="5" t="s">
        <v>6</v>
      </c>
      <c r="E132" s="18">
        <v>470.93900000000002</v>
      </c>
      <c r="F132" s="17">
        <v>450</v>
      </c>
    </row>
    <row r="133" spans="2:6" s="30" customFormat="1" x14ac:dyDescent="0.2">
      <c r="B133" s="16">
        <v>44397</v>
      </c>
      <c r="C133" s="17" t="s">
        <v>8</v>
      </c>
      <c r="D133" s="5" t="s">
        <v>6</v>
      </c>
      <c r="E133" s="18">
        <v>472.80700000000002</v>
      </c>
      <c r="F133" s="17">
        <v>450</v>
      </c>
    </row>
    <row r="134" spans="2:6" s="30" customFormat="1" x14ac:dyDescent="0.2">
      <c r="B134" s="16">
        <v>44397</v>
      </c>
      <c r="C134" s="17" t="s">
        <v>9</v>
      </c>
      <c r="D134" s="5" t="s">
        <v>6</v>
      </c>
      <c r="E134" s="18">
        <v>495.23399999999998</v>
      </c>
      <c r="F134" s="17">
        <v>450</v>
      </c>
    </row>
    <row r="135" spans="2:6" s="30" customFormat="1" x14ac:dyDescent="0.2">
      <c r="B135" s="16">
        <v>44397</v>
      </c>
      <c r="C135" s="17" t="s">
        <v>10</v>
      </c>
      <c r="D135" s="5" t="s">
        <v>6</v>
      </c>
      <c r="E135" s="18">
        <v>474.67599999999999</v>
      </c>
      <c r="F135" s="17">
        <v>450</v>
      </c>
    </row>
    <row r="136" spans="2:6" s="30" customFormat="1" x14ac:dyDescent="0.2">
      <c r="B136" s="16">
        <v>44397</v>
      </c>
      <c r="C136" s="17" t="s">
        <v>12</v>
      </c>
      <c r="D136" s="5" t="s">
        <v>6</v>
      </c>
      <c r="E136" s="18">
        <v>482.15199999999999</v>
      </c>
      <c r="F136" s="17">
        <v>450</v>
      </c>
    </row>
    <row r="137" spans="2:6" s="30" customFormat="1" x14ac:dyDescent="0.2">
      <c r="B137" s="16">
        <v>44397</v>
      </c>
      <c r="C137" s="17" t="s">
        <v>36</v>
      </c>
      <c r="D137" s="7" t="s">
        <v>11</v>
      </c>
      <c r="E137" s="18">
        <v>487.75799999999998</v>
      </c>
      <c r="F137" s="17">
        <v>450</v>
      </c>
    </row>
    <row r="138" spans="2:6" s="30" customFormat="1" x14ac:dyDescent="0.2">
      <c r="B138" s="16">
        <v>44397</v>
      </c>
      <c r="C138" s="17" t="s">
        <v>37</v>
      </c>
      <c r="D138" s="7" t="s">
        <v>11</v>
      </c>
      <c r="E138" s="18">
        <v>469.07</v>
      </c>
      <c r="F138" s="17">
        <v>450</v>
      </c>
    </row>
    <row r="139" spans="2:6" s="30" customFormat="1" x14ac:dyDescent="0.2">
      <c r="B139" s="16">
        <v>44397</v>
      </c>
      <c r="C139" s="17" t="s">
        <v>66</v>
      </c>
      <c r="D139" s="7" t="s">
        <v>11</v>
      </c>
      <c r="E139" s="18">
        <v>485.89</v>
      </c>
      <c r="F139" s="17">
        <v>450</v>
      </c>
    </row>
    <row r="140" spans="2:6" s="30" customFormat="1" x14ac:dyDescent="0.2">
      <c r="B140" s="16">
        <v>44397</v>
      </c>
      <c r="C140" s="17" t="s">
        <v>67</v>
      </c>
      <c r="D140" s="7" t="s">
        <v>11</v>
      </c>
      <c r="E140" s="18">
        <v>472.61200000000002</v>
      </c>
      <c r="F140" s="17">
        <v>450</v>
      </c>
    </row>
    <row r="141" spans="2:6" s="30" customFormat="1" x14ac:dyDescent="0.2">
      <c r="B141" s="51" t="s">
        <v>13</v>
      </c>
      <c r="C141" s="51"/>
      <c r="D141" s="51"/>
      <c r="E141" s="8">
        <f>SUM(E123:E140)</f>
        <v>9229.6789999999983</v>
      </c>
      <c r="F141" s="8">
        <f>SUM(F123:F140)</f>
        <v>8100</v>
      </c>
    </row>
    <row r="142" spans="2:6" s="30" customFormat="1" x14ac:dyDescent="0.2">
      <c r="B142" s="51" t="s">
        <v>14</v>
      </c>
      <c r="C142" s="51"/>
      <c r="D142" s="51"/>
      <c r="E142" s="9">
        <f>E141/22150</f>
        <v>0.41668979683972907</v>
      </c>
      <c r="F142" s="9">
        <f>F141/22150</f>
        <v>0.36568848758465011</v>
      </c>
    </row>
    <row r="147" spans="2:18" s="30" customFormat="1" x14ac:dyDescent="0.2">
      <c r="B147" s="52" t="s">
        <v>15</v>
      </c>
      <c r="C147" s="50" t="s">
        <v>16</v>
      </c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</row>
    <row r="148" spans="2:18" s="30" customFormat="1" ht="24" customHeight="1" x14ac:dyDescent="0.2">
      <c r="B148" s="52"/>
      <c r="C148" s="53" t="s">
        <v>17</v>
      </c>
      <c r="D148" s="54"/>
      <c r="E148" s="54"/>
      <c r="F148" s="54"/>
      <c r="G148" s="53" t="s">
        <v>68</v>
      </c>
      <c r="H148" s="54"/>
      <c r="I148" s="54"/>
      <c r="J148" s="54"/>
      <c r="K148" s="53" t="s">
        <v>19</v>
      </c>
      <c r="L148" s="54"/>
      <c r="M148" s="54"/>
      <c r="N148" s="54"/>
      <c r="O148" s="53" t="s">
        <v>69</v>
      </c>
      <c r="P148" s="54"/>
      <c r="Q148" s="54"/>
      <c r="R148" s="54"/>
    </row>
    <row r="149" spans="2:18" s="30" customFormat="1" x14ac:dyDescent="0.2">
      <c r="B149" s="52"/>
      <c r="C149" s="10" t="s">
        <v>21</v>
      </c>
      <c r="D149" s="10" t="s">
        <v>22</v>
      </c>
      <c r="E149" s="10" t="s">
        <v>23</v>
      </c>
      <c r="F149" s="10" t="s">
        <v>24</v>
      </c>
      <c r="G149" s="10" t="s">
        <v>21</v>
      </c>
      <c r="H149" s="10" t="s">
        <v>22</v>
      </c>
      <c r="I149" s="10" t="s">
        <v>23</v>
      </c>
      <c r="J149" s="10" t="s">
        <v>24</v>
      </c>
      <c r="K149" s="10" t="s">
        <v>21</v>
      </c>
      <c r="L149" s="10" t="s">
        <v>22</v>
      </c>
      <c r="M149" s="10" t="s">
        <v>23</v>
      </c>
      <c r="N149" s="10" t="s">
        <v>24</v>
      </c>
      <c r="O149" s="10" t="s">
        <v>21</v>
      </c>
      <c r="P149" s="10" t="s">
        <v>22</v>
      </c>
      <c r="Q149" s="10" t="s">
        <v>23</v>
      </c>
      <c r="R149" s="10" t="s">
        <v>24</v>
      </c>
    </row>
    <row r="150" spans="2:18" s="30" customFormat="1" x14ac:dyDescent="0.2">
      <c r="B150" s="11" t="s">
        <v>58</v>
      </c>
      <c r="C150" s="12">
        <v>3.68</v>
      </c>
      <c r="D150" s="12">
        <v>3.92</v>
      </c>
      <c r="E150" s="12">
        <v>7.26</v>
      </c>
      <c r="F150" s="12">
        <f>SUM(C150:E150)</f>
        <v>14.86</v>
      </c>
      <c r="G150" s="13">
        <f>C150</f>
        <v>3.68</v>
      </c>
      <c r="H150" s="15">
        <f>D150*18/8760</f>
        <v>8.0547945205479456E-3</v>
      </c>
      <c r="I150" s="13">
        <f>E150*18/8760</f>
        <v>1.4917808219178083E-2</v>
      </c>
      <c r="J150" s="13">
        <f>SUM(G150:I150)</f>
        <v>3.7029726027397261</v>
      </c>
      <c r="K150" s="12">
        <v>3.24</v>
      </c>
      <c r="L150" s="12">
        <v>3.92</v>
      </c>
      <c r="M150" s="12">
        <v>7.26</v>
      </c>
      <c r="N150" s="12">
        <f>SUM(K150:M150)</f>
        <v>14.42</v>
      </c>
      <c r="O150" s="13">
        <f>K150</f>
        <v>3.24</v>
      </c>
      <c r="P150" s="13">
        <f>L150*18/8760</f>
        <v>8.0547945205479456E-3</v>
      </c>
      <c r="Q150" s="13">
        <f>M150*18/8760</f>
        <v>1.4917808219178083E-2</v>
      </c>
      <c r="R150" s="13">
        <f>SUM(O150:Q150)</f>
        <v>3.2629726027397261</v>
      </c>
    </row>
    <row r="153" spans="2:18" s="30" customFormat="1" x14ac:dyDescent="0.2">
      <c r="E153" s="49" t="s">
        <v>61</v>
      </c>
      <c r="F153" s="49"/>
      <c r="G153" s="49"/>
      <c r="H153" s="49"/>
      <c r="I153" s="49" t="s">
        <v>62</v>
      </c>
      <c r="J153" s="49"/>
      <c r="K153" s="49"/>
      <c r="L153" s="49"/>
      <c r="M153" s="50" t="s">
        <v>31</v>
      </c>
    </row>
    <row r="154" spans="2:18" s="30" customFormat="1" x14ac:dyDescent="0.2">
      <c r="E154" s="14" t="s">
        <v>28</v>
      </c>
      <c r="F154" s="14" t="s">
        <v>29</v>
      </c>
      <c r="G154" s="14" t="s">
        <v>30</v>
      </c>
      <c r="H154" s="14" t="s">
        <v>24</v>
      </c>
      <c r="I154" s="14" t="s">
        <v>28</v>
      </c>
      <c r="J154" s="14" t="s">
        <v>29</v>
      </c>
      <c r="K154" s="14" t="s">
        <v>30</v>
      </c>
      <c r="L154" s="14" t="s">
        <v>24</v>
      </c>
      <c r="M154" s="50"/>
    </row>
    <row r="155" spans="2:18" s="30" customFormat="1" x14ac:dyDescent="0.2">
      <c r="E155" s="39">
        <f>O150*0.454</f>
        <v>1.47096</v>
      </c>
      <c r="F155" s="39">
        <f>P150*0.454</f>
        <v>3.6568767123287675E-3</v>
      </c>
      <c r="G155" s="39">
        <f>Q150*0.454</f>
        <v>6.7726849315068501E-3</v>
      </c>
      <c r="H155" s="39">
        <f>SUM(E155:G155)</f>
        <v>1.4813895616438357</v>
      </c>
      <c r="I155" s="40">
        <f>G150*0.454</f>
        <v>1.6707200000000002</v>
      </c>
      <c r="J155" s="40">
        <f>H150*0.454</f>
        <v>3.6568767123287675E-3</v>
      </c>
      <c r="K155" s="40">
        <f>I150*0.454</f>
        <v>6.7726849315068501E-3</v>
      </c>
      <c r="L155" s="40">
        <f>SUM(I155:K155)</f>
        <v>1.6811495616438359</v>
      </c>
      <c r="M155" s="41">
        <f>L155-H155</f>
        <v>0.19976000000000016</v>
      </c>
    </row>
    <row r="159" spans="2:18" s="30" customFormat="1" x14ac:dyDescent="0.2">
      <c r="B159" s="29" t="s">
        <v>70</v>
      </c>
    </row>
    <row r="162" spans="2:6" s="30" customFormat="1" ht="51" x14ac:dyDescent="0.2">
      <c r="B162" s="1" t="s">
        <v>1</v>
      </c>
      <c r="C162" s="2" t="s">
        <v>71</v>
      </c>
      <c r="D162" s="1" t="s">
        <v>2</v>
      </c>
      <c r="E162" s="1" t="s">
        <v>85</v>
      </c>
      <c r="F162" s="1" t="s">
        <v>4</v>
      </c>
    </row>
    <row r="163" spans="2:6" s="30" customFormat="1" x14ac:dyDescent="0.2">
      <c r="B163" s="16">
        <v>44409</v>
      </c>
      <c r="C163" s="17" t="s">
        <v>45</v>
      </c>
      <c r="D163" s="5" t="s">
        <v>6</v>
      </c>
      <c r="E163" s="18">
        <v>1604.35</v>
      </c>
      <c r="F163" s="17">
        <v>975</v>
      </c>
    </row>
    <row r="164" spans="2:6" s="30" customFormat="1" x14ac:dyDescent="0.2">
      <c r="B164" s="16">
        <v>44410</v>
      </c>
      <c r="C164" s="17" t="s">
        <v>46</v>
      </c>
      <c r="D164" s="5" t="s">
        <v>6</v>
      </c>
      <c r="E164" s="18">
        <v>1672.973</v>
      </c>
      <c r="F164" s="17">
        <v>975</v>
      </c>
    </row>
    <row r="165" spans="2:6" s="30" customFormat="1" x14ac:dyDescent="0.2">
      <c r="B165" s="16">
        <v>44410</v>
      </c>
      <c r="C165" s="17" t="s">
        <v>47</v>
      </c>
      <c r="D165" s="5" t="s">
        <v>6</v>
      </c>
      <c r="E165" s="18">
        <v>1705.269</v>
      </c>
      <c r="F165" s="17">
        <v>975</v>
      </c>
    </row>
    <row r="166" spans="2:6" s="30" customFormat="1" x14ac:dyDescent="0.2">
      <c r="B166" s="16">
        <v>44410</v>
      </c>
      <c r="C166" s="17" t="s">
        <v>48</v>
      </c>
      <c r="D166" s="5" t="s">
        <v>6</v>
      </c>
      <c r="E166" s="18">
        <v>1702.248</v>
      </c>
      <c r="F166" s="17">
        <v>975</v>
      </c>
    </row>
    <row r="167" spans="2:6" s="30" customFormat="1" x14ac:dyDescent="0.2">
      <c r="B167" s="16">
        <v>44410</v>
      </c>
      <c r="C167" s="17" t="s">
        <v>49</v>
      </c>
      <c r="D167" s="5" t="s">
        <v>6</v>
      </c>
      <c r="E167" s="18">
        <v>1577.492</v>
      </c>
      <c r="F167" s="17">
        <v>975</v>
      </c>
    </row>
    <row r="168" spans="2:6" s="30" customFormat="1" x14ac:dyDescent="0.2">
      <c r="B168" s="16">
        <v>44410</v>
      </c>
      <c r="C168" s="17" t="s">
        <v>50</v>
      </c>
      <c r="D168" s="5" t="s">
        <v>6</v>
      </c>
      <c r="E168" s="18">
        <v>1668.34</v>
      </c>
      <c r="F168" s="17">
        <v>975</v>
      </c>
    </row>
    <row r="169" spans="2:6" s="30" customFormat="1" x14ac:dyDescent="0.2">
      <c r="B169" s="16">
        <v>44410</v>
      </c>
      <c r="C169" s="17" t="s">
        <v>51</v>
      </c>
      <c r="D169" s="5" t="s">
        <v>6</v>
      </c>
      <c r="E169" s="18">
        <v>1661.9</v>
      </c>
      <c r="F169" s="17">
        <v>975</v>
      </c>
    </row>
    <row r="170" spans="2:6" s="30" customFormat="1" x14ac:dyDescent="0.2">
      <c r="B170" s="16">
        <v>44410</v>
      </c>
      <c r="C170" s="17" t="s">
        <v>7</v>
      </c>
      <c r="D170" s="5" t="s">
        <v>6</v>
      </c>
      <c r="E170" s="18">
        <v>1610.98</v>
      </c>
      <c r="F170" s="17">
        <v>975</v>
      </c>
    </row>
    <row r="171" spans="2:6" s="30" customFormat="1" x14ac:dyDescent="0.2">
      <c r="B171" s="16">
        <v>44410</v>
      </c>
      <c r="C171" s="17" t="s">
        <v>8</v>
      </c>
      <c r="D171" s="5" t="s">
        <v>6</v>
      </c>
      <c r="E171" s="18">
        <v>1611.57</v>
      </c>
      <c r="F171" s="17">
        <v>975</v>
      </c>
    </row>
    <row r="172" spans="2:6" s="30" customFormat="1" x14ac:dyDescent="0.2">
      <c r="B172" s="16">
        <v>44410</v>
      </c>
      <c r="C172" s="17" t="s">
        <v>9</v>
      </c>
      <c r="D172" s="5" t="s">
        <v>6</v>
      </c>
      <c r="E172" s="18">
        <v>1639.75</v>
      </c>
      <c r="F172" s="17">
        <v>975</v>
      </c>
    </row>
    <row r="173" spans="2:6" s="30" customFormat="1" x14ac:dyDescent="0.2">
      <c r="B173" s="16">
        <v>44410</v>
      </c>
      <c r="C173" s="17" t="s">
        <v>10</v>
      </c>
      <c r="D173" s="5" t="s">
        <v>6</v>
      </c>
      <c r="E173" s="18">
        <v>1619.83</v>
      </c>
      <c r="F173" s="17">
        <v>975</v>
      </c>
    </row>
    <row r="174" spans="2:6" s="30" customFormat="1" x14ac:dyDescent="0.2">
      <c r="B174" s="16">
        <v>44410</v>
      </c>
      <c r="C174" s="17" t="s">
        <v>12</v>
      </c>
      <c r="D174" s="5" t="s">
        <v>6</v>
      </c>
      <c r="E174" s="18">
        <v>527.41</v>
      </c>
      <c r="F174" s="17">
        <v>975</v>
      </c>
    </row>
    <row r="175" spans="2:6" s="30" customFormat="1" x14ac:dyDescent="0.2">
      <c r="B175" s="16">
        <v>44410</v>
      </c>
      <c r="C175" s="17" t="s">
        <v>36</v>
      </c>
      <c r="D175" s="5" t="s">
        <v>6</v>
      </c>
      <c r="E175" s="18">
        <v>0</v>
      </c>
      <c r="F175" s="17">
        <v>975</v>
      </c>
    </row>
    <row r="176" spans="2:6" s="30" customFormat="1" x14ac:dyDescent="0.2">
      <c r="B176" s="16">
        <v>44410</v>
      </c>
      <c r="C176" s="17" t="s">
        <v>37</v>
      </c>
      <c r="D176" s="7" t="s">
        <v>11</v>
      </c>
      <c r="E176" s="18">
        <v>0</v>
      </c>
      <c r="F176" s="17">
        <v>975</v>
      </c>
    </row>
    <row r="177" spans="2:14" s="30" customFormat="1" x14ac:dyDescent="0.2">
      <c r="B177" s="16">
        <v>44410</v>
      </c>
      <c r="C177" s="17" t="s">
        <v>66</v>
      </c>
      <c r="D177" s="7" t="s">
        <v>11</v>
      </c>
      <c r="E177" s="18">
        <v>0</v>
      </c>
      <c r="F177" s="17">
        <v>975</v>
      </c>
    </row>
    <row r="178" spans="2:14" s="30" customFormat="1" x14ac:dyDescent="0.2">
      <c r="B178" s="16">
        <v>44410</v>
      </c>
      <c r="C178" s="17" t="s">
        <v>67</v>
      </c>
      <c r="D178" s="7" t="s">
        <v>11</v>
      </c>
      <c r="E178" s="18">
        <v>0</v>
      </c>
      <c r="F178" s="17">
        <v>975</v>
      </c>
    </row>
    <row r="179" spans="2:14" s="30" customFormat="1" x14ac:dyDescent="0.2">
      <c r="B179" s="51" t="s">
        <v>13</v>
      </c>
      <c r="C179" s="51"/>
      <c r="D179" s="51"/>
      <c r="E179" s="8">
        <v>18602.111999999997</v>
      </c>
      <c r="F179" s="8">
        <v>15600</v>
      </c>
    </row>
    <row r="180" spans="2:14" s="30" customFormat="1" x14ac:dyDescent="0.2">
      <c r="B180" s="51" t="s">
        <v>14</v>
      </c>
      <c r="C180" s="51"/>
      <c r="D180" s="51"/>
      <c r="E180" s="9">
        <v>0.87953248226950342</v>
      </c>
      <c r="F180" s="9">
        <v>0.73758865248226946</v>
      </c>
    </row>
    <row r="184" spans="2:14" s="30" customFormat="1" x14ac:dyDescent="0.2">
      <c r="B184" s="52" t="s">
        <v>15</v>
      </c>
      <c r="C184" s="50" t="s">
        <v>16</v>
      </c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</row>
    <row r="185" spans="2:14" s="30" customFormat="1" x14ac:dyDescent="0.2">
      <c r="B185" s="52"/>
      <c r="C185" s="49" t="s">
        <v>72</v>
      </c>
      <c r="D185" s="49"/>
      <c r="E185" s="49"/>
      <c r="F185" s="49" t="s">
        <v>79</v>
      </c>
      <c r="G185" s="49"/>
      <c r="H185" s="49"/>
      <c r="I185" s="49" t="s">
        <v>80</v>
      </c>
      <c r="J185" s="49"/>
      <c r="K185" s="49"/>
      <c r="L185" s="49" t="s">
        <v>81</v>
      </c>
      <c r="M185" s="49"/>
      <c r="N185" s="49"/>
    </row>
    <row r="186" spans="2:14" s="30" customFormat="1" x14ac:dyDescent="0.2">
      <c r="B186" s="52"/>
      <c r="C186" s="10" t="s">
        <v>74</v>
      </c>
      <c r="D186" s="10" t="s">
        <v>75</v>
      </c>
      <c r="E186" s="10" t="s">
        <v>76</v>
      </c>
      <c r="F186" s="10" t="s">
        <v>74</v>
      </c>
      <c r="G186" s="10" t="s">
        <v>75</v>
      </c>
      <c r="H186" s="10" t="s">
        <v>76</v>
      </c>
      <c r="I186" s="10" t="s">
        <v>74</v>
      </c>
      <c r="J186" s="10" t="s">
        <v>75</v>
      </c>
      <c r="K186" s="10" t="s">
        <v>76</v>
      </c>
      <c r="L186" s="10" t="s">
        <v>74</v>
      </c>
      <c r="M186" s="10" t="s">
        <v>75</v>
      </c>
      <c r="N186" s="10" t="s">
        <v>76</v>
      </c>
    </row>
    <row r="187" spans="2:14" s="30" customFormat="1" x14ac:dyDescent="0.2">
      <c r="B187" s="11" t="s">
        <v>78</v>
      </c>
      <c r="C187" s="12">
        <v>92.47</v>
      </c>
      <c r="D187" s="12">
        <v>278.85000000000002</v>
      </c>
      <c r="E187" s="12">
        <v>371.33</v>
      </c>
      <c r="F187" s="13">
        <f>C187</f>
        <v>92.47</v>
      </c>
      <c r="G187" s="15">
        <f>D187*16/8760</f>
        <v>0.50931506849315078</v>
      </c>
      <c r="H187" s="15">
        <f>SUM(F187:G187)</f>
        <v>92.97931506849315</v>
      </c>
      <c r="I187" s="12">
        <v>77.760000000000005</v>
      </c>
      <c r="J187" s="12">
        <v>278.85000000000002</v>
      </c>
      <c r="K187" s="12">
        <v>356.62</v>
      </c>
      <c r="L187" s="13">
        <f>I187</f>
        <v>77.760000000000005</v>
      </c>
      <c r="M187" s="15">
        <f>J187*16/8760</f>
        <v>0.50931506849315078</v>
      </c>
      <c r="N187" s="15">
        <f>SUM(L187:M187)</f>
        <v>78.269315068493157</v>
      </c>
    </row>
    <row r="190" spans="2:14" s="30" customFormat="1" ht="29.25" customHeight="1" x14ac:dyDescent="0.2">
      <c r="C190" s="86" t="s">
        <v>83</v>
      </c>
      <c r="D190" s="87"/>
      <c r="E190" s="88"/>
      <c r="F190" s="86" t="s">
        <v>84</v>
      </c>
      <c r="G190" s="87"/>
      <c r="H190" s="88"/>
      <c r="I190" s="50" t="s">
        <v>31</v>
      </c>
    </row>
    <row r="191" spans="2:14" s="30" customFormat="1" x14ac:dyDescent="0.2">
      <c r="C191" s="14" t="s">
        <v>28</v>
      </c>
      <c r="D191" s="14" t="s">
        <v>82</v>
      </c>
      <c r="E191" s="14" t="s">
        <v>24</v>
      </c>
      <c r="F191" s="14" t="s">
        <v>28</v>
      </c>
      <c r="G191" s="14" t="s">
        <v>82</v>
      </c>
      <c r="H191" s="14" t="s">
        <v>24</v>
      </c>
      <c r="I191" s="50"/>
    </row>
    <row r="192" spans="2:14" s="30" customFormat="1" x14ac:dyDescent="0.2">
      <c r="C192" s="39">
        <f>L187*0.454</f>
        <v>35.303040000000003</v>
      </c>
      <c r="D192" s="39">
        <f>M187*0.454</f>
        <v>0.23122904109589046</v>
      </c>
      <c r="E192" s="39">
        <f>SUM(C192:D192)</f>
        <v>35.534269041095897</v>
      </c>
      <c r="F192" s="40">
        <f>F187*0.454</f>
        <v>41.981380000000001</v>
      </c>
      <c r="G192" s="40">
        <f>G187*0.454</f>
        <v>0.23122904109589046</v>
      </c>
      <c r="H192" s="40">
        <f>SUM(F192:G192)</f>
        <v>42.212609041095895</v>
      </c>
      <c r="I192" s="41">
        <f>H192-E192</f>
        <v>6.6783399999999986</v>
      </c>
    </row>
  </sheetData>
  <mergeCells count="66">
    <mergeCell ref="B12:D12"/>
    <mergeCell ref="B13:D13"/>
    <mergeCell ref="B17:B19"/>
    <mergeCell ref="C17:R17"/>
    <mergeCell ref="C18:F18"/>
    <mergeCell ref="G18:J18"/>
    <mergeCell ref="K18:N18"/>
    <mergeCell ref="O18:R18"/>
    <mergeCell ref="B72:D72"/>
    <mergeCell ref="E23:H23"/>
    <mergeCell ref="I23:L23"/>
    <mergeCell ref="M23:M24"/>
    <mergeCell ref="B40:D40"/>
    <mergeCell ref="B41:D41"/>
    <mergeCell ref="B45:B47"/>
    <mergeCell ref="C45:R45"/>
    <mergeCell ref="C46:F46"/>
    <mergeCell ref="G46:J46"/>
    <mergeCell ref="K46:N46"/>
    <mergeCell ref="O46:R46"/>
    <mergeCell ref="E51:H51"/>
    <mergeCell ref="I51:L51"/>
    <mergeCell ref="M51:M52"/>
    <mergeCell ref="B71:D71"/>
    <mergeCell ref="B76:B78"/>
    <mergeCell ref="C76:R76"/>
    <mergeCell ref="C77:F77"/>
    <mergeCell ref="G77:J77"/>
    <mergeCell ref="K77:N77"/>
    <mergeCell ref="O77:R77"/>
    <mergeCell ref="B142:D142"/>
    <mergeCell ref="E82:H82"/>
    <mergeCell ref="I82:L82"/>
    <mergeCell ref="M82:M83"/>
    <mergeCell ref="B102:D102"/>
    <mergeCell ref="B103:D103"/>
    <mergeCell ref="B107:B109"/>
    <mergeCell ref="C107:R107"/>
    <mergeCell ref="C108:F108"/>
    <mergeCell ref="G108:J108"/>
    <mergeCell ref="K108:N108"/>
    <mergeCell ref="O108:R108"/>
    <mergeCell ref="E113:H113"/>
    <mergeCell ref="I113:L113"/>
    <mergeCell ref="M113:M114"/>
    <mergeCell ref="B141:D141"/>
    <mergeCell ref="B184:B186"/>
    <mergeCell ref="C185:E185"/>
    <mergeCell ref="F185:H185"/>
    <mergeCell ref="I185:K185"/>
    <mergeCell ref="B147:B149"/>
    <mergeCell ref="C147:R147"/>
    <mergeCell ref="C148:F148"/>
    <mergeCell ref="G148:J148"/>
    <mergeCell ref="K148:N148"/>
    <mergeCell ref="O148:R148"/>
    <mergeCell ref="E153:H153"/>
    <mergeCell ref="I153:L153"/>
    <mergeCell ref="M153:M154"/>
    <mergeCell ref="B179:D179"/>
    <mergeCell ref="B180:D180"/>
    <mergeCell ref="L185:N185"/>
    <mergeCell ref="C184:N184"/>
    <mergeCell ref="I190:I191"/>
    <mergeCell ref="C190:E190"/>
    <mergeCell ref="F190:H190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128B-9EE7-4672-91B1-7CE80C609720}">
  <dimension ref="B2:R163"/>
  <sheetViews>
    <sheetView workbookViewId="0">
      <selection activeCell="G8" sqref="G8"/>
    </sheetView>
  </sheetViews>
  <sheetFormatPr baseColWidth="10" defaultRowHeight="12.75" x14ac:dyDescent="0.2"/>
  <cols>
    <col min="1" max="1" width="11.42578125" style="30"/>
    <col min="2" max="2" width="25.5703125" style="30" customWidth="1"/>
    <col min="3" max="3" width="33.5703125" style="30" customWidth="1"/>
    <col min="4" max="5" width="35.7109375" style="30" customWidth="1"/>
    <col min="6" max="6" width="26.7109375" style="30" bestFit="1" customWidth="1"/>
    <col min="7" max="7" width="17.85546875" style="30" bestFit="1" customWidth="1"/>
    <col min="8" max="8" width="13.85546875" style="30" bestFit="1" customWidth="1"/>
    <col min="9" max="9" width="16.42578125" style="30" bestFit="1" customWidth="1"/>
    <col min="10" max="10" width="17.85546875" style="30" bestFit="1" customWidth="1"/>
    <col min="11" max="11" width="14.85546875" style="30" bestFit="1" customWidth="1"/>
    <col min="12" max="12" width="13.85546875" style="30" bestFit="1" customWidth="1"/>
    <col min="13" max="13" width="16.42578125" style="30" bestFit="1" customWidth="1"/>
    <col min="14" max="14" width="11.42578125" style="30"/>
    <col min="15" max="15" width="14.85546875" style="30" bestFit="1" customWidth="1"/>
    <col min="16" max="16" width="13.85546875" style="30" bestFit="1" customWidth="1"/>
    <col min="17" max="17" width="16.42578125" style="30" bestFit="1" customWidth="1"/>
    <col min="18" max="16384" width="11.42578125" style="30"/>
  </cols>
  <sheetData>
    <row r="2" spans="2:18" x14ac:dyDescent="0.2">
      <c r="B2" s="29" t="s">
        <v>86</v>
      </c>
    </row>
    <row r="4" spans="2:18" ht="38.25" x14ac:dyDescent="0.2">
      <c r="B4" s="31" t="s">
        <v>87</v>
      </c>
      <c r="C4" s="31" t="s">
        <v>33</v>
      </c>
      <c r="D4" s="31" t="s">
        <v>88</v>
      </c>
      <c r="E4" s="31" t="s">
        <v>98</v>
      </c>
      <c r="F4" s="31" t="s">
        <v>90</v>
      </c>
    </row>
    <row r="5" spans="2:18" x14ac:dyDescent="0.2">
      <c r="B5" s="32">
        <v>44721</v>
      </c>
      <c r="C5" s="33" t="s">
        <v>89</v>
      </c>
      <c r="D5" s="34" t="s">
        <v>11</v>
      </c>
      <c r="E5" s="35">
        <v>130.816</v>
      </c>
      <c r="F5" s="33">
        <v>131</v>
      </c>
    </row>
    <row r="6" spans="2:18" x14ac:dyDescent="0.2">
      <c r="B6" s="55" t="s">
        <v>13</v>
      </c>
      <c r="C6" s="55"/>
      <c r="D6" s="55"/>
      <c r="E6" s="36">
        <v>130.816</v>
      </c>
      <c r="F6" s="37">
        <v>131</v>
      </c>
    </row>
    <row r="7" spans="2:18" x14ac:dyDescent="0.2">
      <c r="B7" s="55" t="s">
        <v>14</v>
      </c>
      <c r="C7" s="55"/>
      <c r="D7" s="55"/>
      <c r="E7" s="38">
        <f>E6/22150</f>
        <v>5.9059142212189615E-3</v>
      </c>
      <c r="F7" s="38">
        <f>F6/22150</f>
        <v>5.9142212189616256E-3</v>
      </c>
    </row>
    <row r="11" spans="2:18" x14ac:dyDescent="0.2">
      <c r="B11" s="52" t="s">
        <v>15</v>
      </c>
      <c r="C11" s="50" t="s">
        <v>16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2:18" ht="27" customHeight="1" x14ac:dyDescent="0.2">
      <c r="B12" s="52"/>
      <c r="C12" s="53" t="s">
        <v>17</v>
      </c>
      <c r="D12" s="54"/>
      <c r="E12" s="54"/>
      <c r="F12" s="54"/>
      <c r="G12" s="53" t="s">
        <v>91</v>
      </c>
      <c r="H12" s="54"/>
      <c r="I12" s="54"/>
      <c r="J12" s="54"/>
      <c r="K12" s="53" t="s">
        <v>19</v>
      </c>
      <c r="L12" s="54"/>
      <c r="M12" s="54"/>
      <c r="N12" s="54"/>
      <c r="O12" s="53" t="s">
        <v>92</v>
      </c>
      <c r="P12" s="54"/>
      <c r="Q12" s="54"/>
      <c r="R12" s="54"/>
    </row>
    <row r="13" spans="2:18" x14ac:dyDescent="0.2">
      <c r="B13" s="52"/>
      <c r="C13" s="10" t="s">
        <v>21</v>
      </c>
      <c r="D13" s="10" t="s">
        <v>22</v>
      </c>
      <c r="E13" s="10" t="s">
        <v>23</v>
      </c>
      <c r="F13" s="10" t="s">
        <v>24</v>
      </c>
      <c r="G13" s="10" t="s">
        <v>21</v>
      </c>
      <c r="H13" s="10" t="s">
        <v>22</v>
      </c>
      <c r="I13" s="10" t="s">
        <v>23</v>
      </c>
      <c r="J13" s="10" t="s">
        <v>24</v>
      </c>
      <c r="K13" s="10" t="s">
        <v>21</v>
      </c>
      <c r="L13" s="10" t="s">
        <v>22</v>
      </c>
      <c r="M13" s="10" t="s">
        <v>23</v>
      </c>
      <c r="N13" s="10" t="s">
        <v>24</v>
      </c>
      <c r="O13" s="10" t="s">
        <v>21</v>
      </c>
      <c r="P13" s="10" t="s">
        <v>22</v>
      </c>
      <c r="Q13" s="10" t="s">
        <v>23</v>
      </c>
      <c r="R13" s="10" t="s">
        <v>24</v>
      </c>
    </row>
    <row r="14" spans="2:18" x14ac:dyDescent="0.2">
      <c r="B14" s="11" t="s">
        <v>58</v>
      </c>
      <c r="C14" s="12">
        <v>7.0000000000000007E-2</v>
      </c>
      <c r="D14" s="12">
        <v>164.76</v>
      </c>
      <c r="E14" s="12">
        <v>288.22000000000003</v>
      </c>
      <c r="F14" s="12">
        <f>SUM(C14:E14)</f>
        <v>453.05</v>
      </c>
      <c r="G14" s="13">
        <f>C14</f>
        <v>7.0000000000000007E-2</v>
      </c>
      <c r="H14" s="15">
        <f>D14*1/720</f>
        <v>0.22883333333333333</v>
      </c>
      <c r="I14" s="13">
        <f>E14*1/720</f>
        <v>0.40030555555555558</v>
      </c>
      <c r="J14" s="13">
        <f>SUM(G14:I14)</f>
        <v>0.69913888888888898</v>
      </c>
      <c r="K14" s="12">
        <v>7.0000000000000007E-2</v>
      </c>
      <c r="L14" s="12">
        <v>164.76</v>
      </c>
      <c r="M14" s="12">
        <v>288.22000000000003</v>
      </c>
      <c r="N14" s="12">
        <f>SUM(K14:M14)</f>
        <v>453.05</v>
      </c>
      <c r="O14" s="13">
        <f>K14</f>
        <v>7.0000000000000007E-2</v>
      </c>
      <c r="P14" s="13">
        <f>L14*1/720</f>
        <v>0.22883333333333333</v>
      </c>
      <c r="Q14" s="13">
        <f>M14*1/720</f>
        <v>0.40030555555555558</v>
      </c>
      <c r="R14" s="13">
        <f>SUM(O14:Q14)</f>
        <v>0.69913888888888898</v>
      </c>
    </row>
    <row r="17" spans="2:13" x14ac:dyDescent="0.2">
      <c r="E17" s="49" t="s">
        <v>61</v>
      </c>
      <c r="F17" s="49"/>
      <c r="G17" s="49"/>
      <c r="H17" s="49"/>
      <c r="I17" s="49" t="s">
        <v>62</v>
      </c>
      <c r="J17" s="49"/>
      <c r="K17" s="49"/>
      <c r="L17" s="49"/>
      <c r="M17" s="50" t="s">
        <v>31</v>
      </c>
    </row>
    <row r="18" spans="2:13" x14ac:dyDescent="0.2">
      <c r="E18" s="14" t="s">
        <v>28</v>
      </c>
      <c r="F18" s="14" t="s">
        <v>29</v>
      </c>
      <c r="G18" s="14" t="s">
        <v>30</v>
      </c>
      <c r="H18" s="14" t="s">
        <v>24</v>
      </c>
      <c r="I18" s="14" t="s">
        <v>28</v>
      </c>
      <c r="J18" s="14" t="s">
        <v>29</v>
      </c>
      <c r="K18" s="14" t="s">
        <v>30</v>
      </c>
      <c r="L18" s="14" t="s">
        <v>24</v>
      </c>
      <c r="M18" s="50"/>
    </row>
    <row r="19" spans="2:13" x14ac:dyDescent="0.2">
      <c r="E19" s="39">
        <f>O14*0.454</f>
        <v>3.1780000000000003E-2</v>
      </c>
      <c r="F19" s="39">
        <f>P14*0.454</f>
        <v>0.10389033333333333</v>
      </c>
      <c r="G19" s="39">
        <f>Q14*0.454</f>
        <v>0.18173872222222223</v>
      </c>
      <c r="H19" s="39">
        <f>SUM(E19:G19)</f>
        <v>0.31740905555555554</v>
      </c>
      <c r="I19" s="40">
        <f>G14*0.454</f>
        <v>3.1780000000000003E-2</v>
      </c>
      <c r="J19" s="40">
        <f>H14*0.454</f>
        <v>0.10389033333333333</v>
      </c>
      <c r="K19" s="40">
        <f>I14*0.454</f>
        <v>0.18173872222222223</v>
      </c>
      <c r="L19" s="40">
        <f>SUM(I19:K19)</f>
        <v>0.31740905555555554</v>
      </c>
      <c r="M19" s="41">
        <f>L19-H19</f>
        <v>0</v>
      </c>
    </row>
    <row r="20" spans="2:13" x14ac:dyDescent="0.2">
      <c r="E20" s="42"/>
      <c r="F20" s="42"/>
      <c r="G20" s="42"/>
      <c r="H20" s="42"/>
      <c r="I20" s="43"/>
      <c r="J20" s="43"/>
      <c r="K20" s="43"/>
      <c r="L20" s="43"/>
      <c r="M20" s="44"/>
    </row>
    <row r="24" spans="2:13" x14ac:dyDescent="0.2">
      <c r="B24" s="29" t="s">
        <v>93</v>
      </c>
    </row>
    <row r="26" spans="2:13" ht="38.25" x14ac:dyDescent="0.2">
      <c r="B26" s="31" t="s">
        <v>87</v>
      </c>
      <c r="C26" s="31" t="s">
        <v>57</v>
      </c>
      <c r="D26" s="31" t="s">
        <v>88</v>
      </c>
      <c r="E26" s="31" t="s">
        <v>97</v>
      </c>
      <c r="F26" s="31" t="s">
        <v>90</v>
      </c>
    </row>
    <row r="27" spans="2:13" x14ac:dyDescent="0.2">
      <c r="B27" s="3">
        <v>44723</v>
      </c>
      <c r="C27" s="4" t="s">
        <v>45</v>
      </c>
      <c r="D27" s="7" t="s">
        <v>11</v>
      </c>
      <c r="E27" s="6">
        <v>351.87299999999999</v>
      </c>
      <c r="F27" s="4">
        <v>390</v>
      </c>
    </row>
    <row r="28" spans="2:13" x14ac:dyDescent="0.2">
      <c r="B28" s="3">
        <v>44723</v>
      </c>
      <c r="C28" s="4" t="s">
        <v>46</v>
      </c>
      <c r="D28" s="7" t="s">
        <v>11</v>
      </c>
      <c r="E28" s="6">
        <v>71.123000000000005</v>
      </c>
      <c r="F28" s="6">
        <v>32.995999999999981</v>
      </c>
    </row>
    <row r="29" spans="2:13" x14ac:dyDescent="0.2">
      <c r="B29" s="55" t="s">
        <v>13</v>
      </c>
      <c r="C29" s="55"/>
      <c r="D29" s="55"/>
      <c r="E29" s="94">
        <f>SUM(E27:E28)</f>
        <v>422.99599999999998</v>
      </c>
      <c r="F29" s="94">
        <f>SUM(F27:F28)</f>
        <v>422.99599999999998</v>
      </c>
    </row>
    <row r="30" spans="2:13" x14ac:dyDescent="0.2">
      <c r="B30" s="55" t="s">
        <v>14</v>
      </c>
      <c r="C30" s="55"/>
      <c r="D30" s="55"/>
      <c r="E30" s="96">
        <f>E29/22150</f>
        <v>1.9096884875846501E-2</v>
      </c>
      <c r="F30" s="96">
        <f>F29/22150</f>
        <v>1.9096884875846501E-2</v>
      </c>
    </row>
    <row r="35" spans="2:18" x14ac:dyDescent="0.2">
      <c r="B35" s="52" t="s">
        <v>15</v>
      </c>
      <c r="C35" s="50" t="s">
        <v>16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2:18" ht="26.25" customHeight="1" x14ac:dyDescent="0.2">
      <c r="B36" s="52"/>
      <c r="C36" s="53" t="s">
        <v>17</v>
      </c>
      <c r="D36" s="54"/>
      <c r="E36" s="54"/>
      <c r="F36" s="54"/>
      <c r="G36" s="53" t="s">
        <v>94</v>
      </c>
      <c r="H36" s="54"/>
      <c r="I36" s="54"/>
      <c r="J36" s="54"/>
      <c r="K36" s="53" t="s">
        <v>19</v>
      </c>
      <c r="L36" s="54"/>
      <c r="M36" s="54"/>
      <c r="N36" s="54"/>
      <c r="O36" s="53" t="s">
        <v>95</v>
      </c>
      <c r="P36" s="54"/>
      <c r="Q36" s="54"/>
      <c r="R36" s="54"/>
    </row>
    <row r="37" spans="2:18" x14ac:dyDescent="0.2">
      <c r="B37" s="52"/>
      <c r="C37" s="10" t="s">
        <v>21</v>
      </c>
      <c r="D37" s="10" t="s">
        <v>22</v>
      </c>
      <c r="E37" s="10" t="s">
        <v>23</v>
      </c>
      <c r="F37" s="10" t="s">
        <v>24</v>
      </c>
      <c r="G37" s="10" t="s">
        <v>21</v>
      </c>
      <c r="H37" s="10" t="s">
        <v>22</v>
      </c>
      <c r="I37" s="10" t="s">
        <v>23</v>
      </c>
      <c r="J37" s="10" t="s">
        <v>24</v>
      </c>
      <c r="K37" s="10" t="s">
        <v>21</v>
      </c>
      <c r="L37" s="10" t="s">
        <v>22</v>
      </c>
      <c r="M37" s="10" t="s">
        <v>23</v>
      </c>
      <c r="N37" s="10" t="s">
        <v>24</v>
      </c>
      <c r="O37" s="10" t="s">
        <v>21</v>
      </c>
      <c r="P37" s="10" t="s">
        <v>22</v>
      </c>
      <c r="Q37" s="10" t="s">
        <v>23</v>
      </c>
      <c r="R37" s="10" t="s">
        <v>24</v>
      </c>
    </row>
    <row r="38" spans="2:18" x14ac:dyDescent="0.2">
      <c r="B38" s="11" t="s">
        <v>25</v>
      </c>
      <c r="C38" s="13">
        <v>0.14000000000000001</v>
      </c>
      <c r="D38" s="13">
        <v>155.24</v>
      </c>
      <c r="E38" s="13">
        <v>263.08</v>
      </c>
      <c r="F38" s="12">
        <f>SUM(C38:E38)</f>
        <v>418.46</v>
      </c>
      <c r="G38" s="13">
        <f>C38</f>
        <v>0.14000000000000001</v>
      </c>
      <c r="H38" s="15">
        <f>D38*2/720</f>
        <v>0.43122222222222223</v>
      </c>
      <c r="I38" s="13">
        <f>E38*2/720</f>
        <v>0.73077777777777775</v>
      </c>
      <c r="J38" s="13">
        <f>SUM(G38:I38)</f>
        <v>1.302</v>
      </c>
      <c r="K38" s="13">
        <v>0.14000000000000001</v>
      </c>
      <c r="L38" s="13">
        <v>155.24</v>
      </c>
      <c r="M38" s="13">
        <v>263.08</v>
      </c>
      <c r="N38" s="12">
        <f>SUM(K38:M38)</f>
        <v>418.46</v>
      </c>
      <c r="O38" s="13">
        <f>K38</f>
        <v>0.14000000000000001</v>
      </c>
      <c r="P38" s="13">
        <f>L38*2/720</f>
        <v>0.43122222222222223</v>
      </c>
      <c r="Q38" s="13">
        <f>M38*2/720</f>
        <v>0.73077777777777775</v>
      </c>
      <c r="R38" s="13">
        <f>SUM(O38:Q38)</f>
        <v>1.302</v>
      </c>
    </row>
    <row r="41" spans="2:18" x14ac:dyDescent="0.2">
      <c r="E41" s="49" t="s">
        <v>110</v>
      </c>
      <c r="F41" s="49"/>
      <c r="G41" s="49"/>
      <c r="H41" s="49"/>
      <c r="I41" s="49" t="s">
        <v>111</v>
      </c>
      <c r="J41" s="49"/>
      <c r="K41" s="49"/>
      <c r="L41" s="49"/>
      <c r="M41" s="50" t="s">
        <v>31</v>
      </c>
    </row>
    <row r="42" spans="2:18" x14ac:dyDescent="0.2">
      <c r="E42" s="14" t="s">
        <v>28</v>
      </c>
      <c r="F42" s="14" t="s">
        <v>29</v>
      </c>
      <c r="G42" s="14" t="s">
        <v>30</v>
      </c>
      <c r="H42" s="14" t="s">
        <v>24</v>
      </c>
      <c r="I42" s="14" t="s">
        <v>28</v>
      </c>
      <c r="J42" s="14" t="s">
        <v>29</v>
      </c>
      <c r="K42" s="14" t="s">
        <v>30</v>
      </c>
      <c r="L42" s="14" t="s">
        <v>24</v>
      </c>
      <c r="M42" s="50"/>
    </row>
    <row r="43" spans="2:18" x14ac:dyDescent="0.2">
      <c r="E43" s="39">
        <f>O38*0.454</f>
        <v>6.3560000000000005E-2</v>
      </c>
      <c r="F43" s="39">
        <f>P38*0.454</f>
        <v>0.19577488888888889</v>
      </c>
      <c r="G43" s="39">
        <f>Q38*0.454</f>
        <v>0.33177311111111113</v>
      </c>
      <c r="H43" s="39">
        <f>SUM(E43:G43)</f>
        <v>0.59110799999999997</v>
      </c>
      <c r="I43" s="40">
        <f>G38*0.454</f>
        <v>6.3560000000000005E-2</v>
      </c>
      <c r="J43" s="40">
        <f>H38*0.454</f>
        <v>0.19577488888888889</v>
      </c>
      <c r="K43" s="40">
        <f>I38*0.454</f>
        <v>0.33177311111111113</v>
      </c>
      <c r="L43" s="40">
        <f>SUM(I43:K43)</f>
        <v>0.59110799999999997</v>
      </c>
      <c r="M43" s="41">
        <f>L43-H43</f>
        <v>0</v>
      </c>
    </row>
    <row r="47" spans="2:18" x14ac:dyDescent="0.2">
      <c r="B47" s="29" t="s">
        <v>96</v>
      </c>
    </row>
    <row r="50" spans="2:18" ht="51" x14ac:dyDescent="0.2">
      <c r="B50" s="31" t="s">
        <v>87</v>
      </c>
      <c r="C50" s="31" t="s">
        <v>57</v>
      </c>
      <c r="D50" s="31" t="s">
        <v>88</v>
      </c>
      <c r="E50" s="31" t="s">
        <v>99</v>
      </c>
      <c r="F50" s="31" t="s">
        <v>4</v>
      </c>
    </row>
    <row r="51" spans="2:18" x14ac:dyDescent="0.2">
      <c r="B51" s="3">
        <v>44730</v>
      </c>
      <c r="C51" s="4" t="s">
        <v>56</v>
      </c>
      <c r="D51" s="7" t="s">
        <v>11</v>
      </c>
      <c r="E51" s="6">
        <v>362.56900000000002</v>
      </c>
      <c r="F51" s="4">
        <v>390</v>
      </c>
    </row>
    <row r="52" spans="2:18" x14ac:dyDescent="0.2">
      <c r="B52" s="3">
        <v>44730</v>
      </c>
      <c r="C52" s="4" t="s">
        <v>45</v>
      </c>
      <c r="D52" s="7" t="s">
        <v>11</v>
      </c>
      <c r="E52" s="6">
        <v>364.39100000000002</v>
      </c>
      <c r="F52" s="6">
        <v>336.96000000000004</v>
      </c>
    </row>
    <row r="53" spans="2:18" x14ac:dyDescent="0.2">
      <c r="B53" s="55" t="s">
        <v>13</v>
      </c>
      <c r="C53" s="55"/>
      <c r="D53" s="55"/>
      <c r="E53" s="97">
        <f>SUM(E51:E52)</f>
        <v>726.96</v>
      </c>
      <c r="F53" s="97">
        <f>SUM(F51:F52)</f>
        <v>726.96</v>
      </c>
    </row>
    <row r="54" spans="2:18" x14ac:dyDescent="0.2">
      <c r="B54" s="55" t="s">
        <v>14</v>
      </c>
      <c r="C54" s="55"/>
      <c r="D54" s="55"/>
      <c r="E54" s="38">
        <f>E53/22150</f>
        <v>3.2819864559819417E-2</v>
      </c>
      <c r="F54" s="38">
        <f>F53/22150</f>
        <v>3.2819864559819417E-2</v>
      </c>
    </row>
    <row r="59" spans="2:18" x14ac:dyDescent="0.2">
      <c r="B59" s="52" t="s">
        <v>15</v>
      </c>
      <c r="C59" s="50" t="s">
        <v>16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2:18" ht="27.75" customHeight="1" x14ac:dyDescent="0.2">
      <c r="B60" s="52"/>
      <c r="C60" s="53" t="s">
        <v>17</v>
      </c>
      <c r="D60" s="54"/>
      <c r="E60" s="54"/>
      <c r="F60" s="54"/>
      <c r="G60" s="53" t="s">
        <v>101</v>
      </c>
      <c r="H60" s="54"/>
      <c r="I60" s="54"/>
      <c r="J60" s="54"/>
      <c r="K60" s="53" t="s">
        <v>19</v>
      </c>
      <c r="L60" s="54"/>
      <c r="M60" s="54"/>
      <c r="N60" s="54"/>
      <c r="O60" s="53" t="s">
        <v>102</v>
      </c>
      <c r="P60" s="54"/>
      <c r="Q60" s="54"/>
      <c r="R60" s="54"/>
    </row>
    <row r="61" spans="2:18" x14ac:dyDescent="0.2">
      <c r="B61" s="52"/>
      <c r="C61" s="10" t="s">
        <v>21</v>
      </c>
      <c r="D61" s="10" t="s">
        <v>22</v>
      </c>
      <c r="E61" s="10" t="s">
        <v>23</v>
      </c>
      <c r="F61" s="10" t="s">
        <v>24</v>
      </c>
      <c r="G61" s="10" t="s">
        <v>21</v>
      </c>
      <c r="H61" s="10" t="s">
        <v>22</v>
      </c>
      <c r="I61" s="10" t="s">
        <v>23</v>
      </c>
      <c r="J61" s="10" t="s">
        <v>24</v>
      </c>
      <c r="K61" s="10" t="s">
        <v>21</v>
      </c>
      <c r="L61" s="10" t="s">
        <v>22</v>
      </c>
      <c r="M61" s="10" t="s">
        <v>23</v>
      </c>
      <c r="N61" s="10" t="s">
        <v>24</v>
      </c>
      <c r="O61" s="10" t="s">
        <v>21</v>
      </c>
      <c r="P61" s="10" t="s">
        <v>22</v>
      </c>
      <c r="Q61" s="10" t="s">
        <v>23</v>
      </c>
      <c r="R61" s="10" t="s">
        <v>24</v>
      </c>
    </row>
    <row r="62" spans="2:18" x14ac:dyDescent="0.2">
      <c r="B62" s="11" t="s">
        <v>25</v>
      </c>
      <c r="C62" s="13">
        <v>0.21</v>
      </c>
      <c r="D62" s="12">
        <v>188.28</v>
      </c>
      <c r="E62" s="12">
        <v>349.35</v>
      </c>
      <c r="F62" s="12">
        <f>SUM(C62:E62)</f>
        <v>537.84</v>
      </c>
      <c r="G62" s="13">
        <f>C62</f>
        <v>0.21</v>
      </c>
      <c r="H62" s="15">
        <f>D62*2/720</f>
        <v>0.52300000000000002</v>
      </c>
      <c r="I62" s="13">
        <f>E62*2/720</f>
        <v>0.97041666666666671</v>
      </c>
      <c r="J62" s="13">
        <f>SUM(G62:I62)</f>
        <v>1.7034166666666666</v>
      </c>
      <c r="K62" s="13">
        <v>0.21</v>
      </c>
      <c r="L62" s="12">
        <v>188.28</v>
      </c>
      <c r="M62" s="12">
        <v>349.35</v>
      </c>
      <c r="N62" s="12">
        <f>SUM(K62:M62)</f>
        <v>537.84</v>
      </c>
      <c r="O62" s="13">
        <f>K62</f>
        <v>0.21</v>
      </c>
      <c r="P62" s="13">
        <f>L62*2/720</f>
        <v>0.52300000000000002</v>
      </c>
      <c r="Q62" s="13">
        <f>M62*2/720</f>
        <v>0.97041666666666671</v>
      </c>
      <c r="R62" s="13">
        <f>SUM(O62:Q62)</f>
        <v>1.7034166666666666</v>
      </c>
    </row>
    <row r="65" spans="2:13" x14ac:dyDescent="0.2">
      <c r="E65" s="49" t="s">
        <v>61</v>
      </c>
      <c r="F65" s="49"/>
      <c r="G65" s="49"/>
      <c r="H65" s="49"/>
      <c r="I65" s="49" t="s">
        <v>62</v>
      </c>
      <c r="J65" s="49"/>
      <c r="K65" s="49"/>
      <c r="L65" s="49"/>
      <c r="M65" s="50" t="s">
        <v>31</v>
      </c>
    </row>
    <row r="66" spans="2:13" x14ac:dyDescent="0.2">
      <c r="E66" s="14" t="s">
        <v>28</v>
      </c>
      <c r="F66" s="14" t="s">
        <v>29</v>
      </c>
      <c r="G66" s="14" t="s">
        <v>30</v>
      </c>
      <c r="H66" s="14" t="s">
        <v>24</v>
      </c>
      <c r="I66" s="14" t="s">
        <v>28</v>
      </c>
      <c r="J66" s="14" t="s">
        <v>29</v>
      </c>
      <c r="K66" s="14" t="s">
        <v>30</v>
      </c>
      <c r="L66" s="14" t="s">
        <v>24</v>
      </c>
      <c r="M66" s="50"/>
    </row>
    <row r="67" spans="2:13" x14ac:dyDescent="0.2">
      <c r="E67" s="39">
        <f>O62*0.454</f>
        <v>9.5339999999999994E-2</v>
      </c>
      <c r="F67" s="39">
        <f>P62*0.454</f>
        <v>0.23744200000000001</v>
      </c>
      <c r="G67" s="39">
        <f>Q62*0.454</f>
        <v>0.44056916666666668</v>
      </c>
      <c r="H67" s="39">
        <f>SUM(E67:G67)</f>
        <v>0.7733511666666667</v>
      </c>
      <c r="I67" s="40">
        <f>G62*0.454</f>
        <v>9.5339999999999994E-2</v>
      </c>
      <c r="J67" s="40">
        <f>H62*0.454</f>
        <v>0.23744200000000001</v>
      </c>
      <c r="K67" s="40">
        <f>I62*0.454</f>
        <v>0.44056916666666668</v>
      </c>
      <c r="L67" s="40">
        <f>SUM(I67:K67)</f>
        <v>0.7733511666666667</v>
      </c>
      <c r="M67" s="41">
        <f>L67-H67</f>
        <v>0</v>
      </c>
    </row>
    <row r="71" spans="2:13" x14ac:dyDescent="0.2">
      <c r="B71" s="29" t="s">
        <v>100</v>
      </c>
    </row>
    <row r="74" spans="2:13" ht="38.25" x14ac:dyDescent="0.2">
      <c r="B74" s="31" t="s">
        <v>87</v>
      </c>
      <c r="C74" s="31" t="s">
        <v>33</v>
      </c>
      <c r="D74" s="31" t="s">
        <v>88</v>
      </c>
      <c r="E74" s="31" t="s">
        <v>103</v>
      </c>
      <c r="F74" s="31" t="s">
        <v>90</v>
      </c>
    </row>
    <row r="75" spans="2:13" x14ac:dyDescent="0.2">
      <c r="B75" s="3">
        <v>44732</v>
      </c>
      <c r="C75" s="98" t="s">
        <v>47</v>
      </c>
      <c r="D75" s="99" t="s">
        <v>11</v>
      </c>
      <c r="E75" s="98">
        <v>753</v>
      </c>
      <c r="F75" s="4">
        <v>750</v>
      </c>
    </row>
    <row r="76" spans="2:13" x14ac:dyDescent="0.2">
      <c r="B76" s="3">
        <v>44732</v>
      </c>
      <c r="C76" s="98" t="s">
        <v>48</v>
      </c>
      <c r="D76" s="99" t="s">
        <v>11</v>
      </c>
      <c r="E76" s="98">
        <v>770</v>
      </c>
      <c r="F76" s="4">
        <v>750</v>
      </c>
    </row>
    <row r="77" spans="2:13" x14ac:dyDescent="0.2">
      <c r="B77" s="3">
        <v>44732</v>
      </c>
      <c r="C77" s="98" t="s">
        <v>49</v>
      </c>
      <c r="D77" s="100" t="s">
        <v>6</v>
      </c>
      <c r="E77" s="98">
        <v>551</v>
      </c>
      <c r="F77" s="4">
        <v>450</v>
      </c>
    </row>
    <row r="78" spans="2:13" x14ac:dyDescent="0.2">
      <c r="B78" s="3">
        <v>44732</v>
      </c>
      <c r="C78" s="98" t="s">
        <v>50</v>
      </c>
      <c r="D78" s="100" t="s">
        <v>6</v>
      </c>
      <c r="E78" s="98">
        <v>471</v>
      </c>
      <c r="F78" s="4">
        <v>450</v>
      </c>
    </row>
    <row r="79" spans="2:13" x14ac:dyDescent="0.2">
      <c r="B79" s="3">
        <v>44732</v>
      </c>
      <c r="C79" s="98" t="s">
        <v>51</v>
      </c>
      <c r="D79" s="100" t="s">
        <v>6</v>
      </c>
      <c r="E79" s="98">
        <v>474</v>
      </c>
      <c r="F79" s="4">
        <v>450</v>
      </c>
    </row>
    <row r="80" spans="2:13" x14ac:dyDescent="0.2">
      <c r="B80" s="3">
        <v>44732</v>
      </c>
      <c r="C80" s="98" t="s">
        <v>7</v>
      </c>
      <c r="D80" s="100" t="s">
        <v>6</v>
      </c>
      <c r="E80" s="98">
        <v>481</v>
      </c>
      <c r="F80" s="4">
        <v>450</v>
      </c>
    </row>
    <row r="81" spans="2:14" x14ac:dyDescent="0.2">
      <c r="B81" s="3">
        <v>44732</v>
      </c>
      <c r="C81" s="98" t="s">
        <v>8</v>
      </c>
      <c r="D81" s="100" t="s">
        <v>6</v>
      </c>
      <c r="E81" s="98">
        <v>494</v>
      </c>
      <c r="F81" s="4">
        <v>450</v>
      </c>
    </row>
    <row r="82" spans="2:14" x14ac:dyDescent="0.2">
      <c r="B82" s="3">
        <v>44732</v>
      </c>
      <c r="C82" s="98" t="s">
        <v>9</v>
      </c>
      <c r="D82" s="100" t="s">
        <v>6</v>
      </c>
      <c r="E82" s="98">
        <v>448</v>
      </c>
      <c r="F82" s="4">
        <v>450</v>
      </c>
    </row>
    <row r="83" spans="2:14" x14ac:dyDescent="0.2">
      <c r="B83" s="3">
        <v>44732</v>
      </c>
      <c r="C83" s="98" t="s">
        <v>10</v>
      </c>
      <c r="D83" s="100" t="s">
        <v>6</v>
      </c>
      <c r="E83" s="98">
        <v>430</v>
      </c>
      <c r="F83" s="4">
        <v>450</v>
      </c>
    </row>
    <row r="84" spans="2:14" x14ac:dyDescent="0.2">
      <c r="B84" s="3">
        <v>44732</v>
      </c>
      <c r="C84" s="98" t="s">
        <v>12</v>
      </c>
      <c r="D84" s="100" t="s">
        <v>6</v>
      </c>
      <c r="E84" s="98">
        <v>455</v>
      </c>
      <c r="F84" s="4">
        <v>450</v>
      </c>
    </row>
    <row r="85" spans="2:14" x14ac:dyDescent="0.2">
      <c r="B85" s="3">
        <v>44732</v>
      </c>
      <c r="C85" s="98" t="s">
        <v>36</v>
      </c>
      <c r="D85" s="99" t="s">
        <v>11</v>
      </c>
      <c r="E85" s="98">
        <v>750</v>
      </c>
      <c r="F85" s="4">
        <v>750</v>
      </c>
    </row>
    <row r="86" spans="2:14" x14ac:dyDescent="0.2">
      <c r="B86" s="3">
        <v>44732</v>
      </c>
      <c r="C86" s="98" t="s">
        <v>37</v>
      </c>
      <c r="D86" s="99" t="s">
        <v>11</v>
      </c>
      <c r="E86" s="98">
        <v>750</v>
      </c>
      <c r="F86" s="4">
        <v>750</v>
      </c>
    </row>
    <row r="87" spans="2:14" x14ac:dyDescent="0.2">
      <c r="B87" s="3">
        <v>44732</v>
      </c>
      <c r="C87" s="98" t="s">
        <v>66</v>
      </c>
      <c r="D87" s="99" t="s">
        <v>11</v>
      </c>
      <c r="E87" s="98">
        <v>645</v>
      </c>
      <c r="F87" s="4">
        <v>750</v>
      </c>
    </row>
    <row r="88" spans="2:14" x14ac:dyDescent="0.2">
      <c r="B88" s="84" t="s">
        <v>13</v>
      </c>
      <c r="C88" s="84"/>
      <c r="D88" s="84"/>
      <c r="E88" s="8">
        <v>7473</v>
      </c>
      <c r="F88" s="8">
        <f>SUM(F75:F87)</f>
        <v>7350</v>
      </c>
    </row>
    <row r="89" spans="2:14" x14ac:dyDescent="0.2">
      <c r="B89" s="84" t="s">
        <v>14</v>
      </c>
      <c r="C89" s="84"/>
      <c r="D89" s="84"/>
      <c r="E89" s="101">
        <f>E88/21150</f>
        <v>0.35333333333333333</v>
      </c>
      <c r="F89" s="101">
        <f>F88/21150</f>
        <v>0.3475177304964539</v>
      </c>
    </row>
    <row r="96" spans="2:14" x14ac:dyDescent="0.2">
      <c r="B96" s="52" t="s">
        <v>15</v>
      </c>
      <c r="C96" s="50" t="s">
        <v>16</v>
      </c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</row>
    <row r="97" spans="2:14" x14ac:dyDescent="0.2">
      <c r="B97" s="52"/>
      <c r="C97" s="49" t="s">
        <v>72</v>
      </c>
      <c r="D97" s="49"/>
      <c r="E97" s="49"/>
      <c r="F97" s="49" t="s">
        <v>104</v>
      </c>
      <c r="G97" s="49"/>
      <c r="H97" s="49"/>
      <c r="I97" s="49" t="s">
        <v>80</v>
      </c>
      <c r="J97" s="49"/>
      <c r="K97" s="49"/>
      <c r="L97" s="49" t="s">
        <v>105</v>
      </c>
      <c r="M97" s="49"/>
      <c r="N97" s="49"/>
    </row>
    <row r="98" spans="2:14" x14ac:dyDescent="0.2">
      <c r="B98" s="52"/>
      <c r="C98" s="10" t="s">
        <v>74</v>
      </c>
      <c r="D98" s="10" t="s">
        <v>75</v>
      </c>
      <c r="E98" s="10" t="s">
        <v>76</v>
      </c>
      <c r="F98" s="10" t="s">
        <v>74</v>
      </c>
      <c r="G98" s="10" t="s">
        <v>75</v>
      </c>
      <c r="H98" s="10" t="s">
        <v>76</v>
      </c>
      <c r="I98" s="10" t="s">
        <v>74</v>
      </c>
      <c r="J98" s="10" t="s">
        <v>75</v>
      </c>
      <c r="K98" s="10" t="s">
        <v>76</v>
      </c>
      <c r="L98" s="10" t="s">
        <v>74</v>
      </c>
      <c r="M98" s="10" t="s">
        <v>75</v>
      </c>
      <c r="N98" s="10" t="s">
        <v>76</v>
      </c>
    </row>
    <row r="99" spans="2:14" x14ac:dyDescent="0.2">
      <c r="B99" s="11" t="s">
        <v>77</v>
      </c>
      <c r="C99" s="12">
        <v>30.01</v>
      </c>
      <c r="D99" s="12">
        <v>227.63</v>
      </c>
      <c r="E99" s="12">
        <v>257.64999999999998</v>
      </c>
      <c r="F99" s="13">
        <f>C99</f>
        <v>30.01</v>
      </c>
      <c r="G99" s="15">
        <f>D99*13/8760</f>
        <v>0.33780707762557077</v>
      </c>
      <c r="H99" s="15">
        <f>SUM(F99:G99)</f>
        <v>30.347807077625571</v>
      </c>
      <c r="I99" s="12">
        <v>29.52</v>
      </c>
      <c r="J99" s="12">
        <v>227.63</v>
      </c>
      <c r="K99" s="12">
        <v>257.16000000000003</v>
      </c>
      <c r="L99" s="13">
        <f>I99</f>
        <v>29.52</v>
      </c>
      <c r="M99" s="15">
        <f>J99*13/8760</f>
        <v>0.33780707762557077</v>
      </c>
      <c r="N99" s="15">
        <f>SUM(L99:M99)</f>
        <v>29.857807077625569</v>
      </c>
    </row>
    <row r="102" spans="2:14" ht="24" customHeight="1" x14ac:dyDescent="0.2">
      <c r="C102" s="86" t="s">
        <v>106</v>
      </c>
      <c r="D102" s="87"/>
      <c r="E102" s="88"/>
      <c r="F102" s="86" t="s">
        <v>107</v>
      </c>
      <c r="G102" s="87"/>
      <c r="H102" s="88"/>
      <c r="I102" s="50" t="s">
        <v>31</v>
      </c>
    </row>
    <row r="103" spans="2:14" x14ac:dyDescent="0.2">
      <c r="C103" s="14" t="s">
        <v>28</v>
      </c>
      <c r="D103" s="14" t="s">
        <v>82</v>
      </c>
      <c r="E103" s="14" t="s">
        <v>24</v>
      </c>
      <c r="F103" s="14" t="s">
        <v>28</v>
      </c>
      <c r="G103" s="14" t="s">
        <v>82</v>
      </c>
      <c r="H103" s="14" t="s">
        <v>24</v>
      </c>
      <c r="I103" s="50"/>
    </row>
    <row r="104" spans="2:14" x14ac:dyDescent="0.2">
      <c r="C104" s="39">
        <f>L99*0.454</f>
        <v>13.40208</v>
      </c>
      <c r="D104" s="39">
        <f>M99*0.454</f>
        <v>0.15336441324200914</v>
      </c>
      <c r="E104" s="39">
        <f>SUM(C104:D104)</f>
        <v>13.555444413242009</v>
      </c>
      <c r="F104" s="40">
        <f>F99*0.454</f>
        <v>13.624540000000001</v>
      </c>
      <c r="G104" s="40">
        <f>G99*0.454</f>
        <v>0.15336441324200914</v>
      </c>
      <c r="H104" s="40">
        <f>SUM(F104:G104)</f>
        <v>13.777904413242011</v>
      </c>
      <c r="I104" s="41">
        <f>H104-E104</f>
        <v>0.22246000000000166</v>
      </c>
    </row>
    <row r="109" spans="2:14" x14ac:dyDescent="0.2">
      <c r="B109" s="29" t="s">
        <v>108</v>
      </c>
    </row>
    <row r="112" spans="2:14" ht="38.25" x14ac:dyDescent="0.2">
      <c r="B112" s="31" t="s">
        <v>87</v>
      </c>
      <c r="C112" s="31" t="s">
        <v>33</v>
      </c>
      <c r="D112" s="31" t="s">
        <v>88</v>
      </c>
      <c r="E112" s="31" t="s">
        <v>109</v>
      </c>
      <c r="F112" s="31" t="s">
        <v>90</v>
      </c>
    </row>
    <row r="113" spans="2:18" x14ac:dyDescent="0.2">
      <c r="B113" s="3">
        <v>44738</v>
      </c>
      <c r="C113" s="4" t="s">
        <v>45</v>
      </c>
      <c r="D113" s="7" t="s">
        <v>11</v>
      </c>
      <c r="E113" s="102">
        <v>353.20400000000001</v>
      </c>
      <c r="F113" s="4">
        <v>390</v>
      </c>
    </row>
    <row r="114" spans="2:18" x14ac:dyDescent="0.2">
      <c r="B114" s="3">
        <v>44738</v>
      </c>
      <c r="C114" s="4" t="s">
        <v>46</v>
      </c>
      <c r="D114" s="7" t="s">
        <v>11</v>
      </c>
      <c r="E114" s="102">
        <v>287.79599999999999</v>
      </c>
      <c r="F114" s="6">
        <v>251</v>
      </c>
    </row>
    <row r="115" spans="2:18" x14ac:dyDescent="0.2">
      <c r="B115" s="55" t="s">
        <v>13</v>
      </c>
      <c r="C115" s="55"/>
      <c r="D115" s="55"/>
      <c r="E115" s="103">
        <f>SUM(E113:E114)</f>
        <v>641</v>
      </c>
      <c r="F115" s="103">
        <f>SUM(F113:F114)</f>
        <v>641</v>
      </c>
    </row>
    <row r="116" spans="2:18" x14ac:dyDescent="0.2">
      <c r="B116" s="55" t="s">
        <v>14</v>
      </c>
      <c r="C116" s="55"/>
      <c r="D116" s="55"/>
      <c r="E116" s="96">
        <f>E115/22150</f>
        <v>2.8939051918735893E-2</v>
      </c>
      <c r="F116" s="96">
        <f>F115/22150</f>
        <v>2.8939051918735893E-2</v>
      </c>
    </row>
    <row r="122" spans="2:18" x14ac:dyDescent="0.2">
      <c r="B122" s="52" t="s">
        <v>15</v>
      </c>
      <c r="C122" s="50" t="s">
        <v>16</v>
      </c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</row>
    <row r="123" spans="2:18" ht="21.75" customHeight="1" x14ac:dyDescent="0.2">
      <c r="B123" s="52"/>
      <c r="C123" s="53" t="s">
        <v>17</v>
      </c>
      <c r="D123" s="54"/>
      <c r="E123" s="54"/>
      <c r="F123" s="54"/>
      <c r="G123" s="53" t="s">
        <v>101</v>
      </c>
      <c r="H123" s="54"/>
      <c r="I123" s="54"/>
      <c r="J123" s="54"/>
      <c r="K123" s="53" t="s">
        <v>19</v>
      </c>
      <c r="L123" s="54"/>
      <c r="M123" s="54"/>
      <c r="N123" s="54"/>
      <c r="O123" s="53" t="s">
        <v>102</v>
      </c>
      <c r="P123" s="54"/>
      <c r="Q123" s="54"/>
      <c r="R123" s="54"/>
    </row>
    <row r="124" spans="2:18" x14ac:dyDescent="0.2">
      <c r="B124" s="52"/>
      <c r="C124" s="10" t="s">
        <v>21</v>
      </c>
      <c r="D124" s="10" t="s">
        <v>22</v>
      </c>
      <c r="E124" s="10" t="s">
        <v>23</v>
      </c>
      <c r="F124" s="10" t="s">
        <v>24</v>
      </c>
      <c r="G124" s="10" t="s">
        <v>21</v>
      </c>
      <c r="H124" s="10" t="s">
        <v>22</v>
      </c>
      <c r="I124" s="10" t="s">
        <v>23</v>
      </c>
      <c r="J124" s="10" t="s">
        <v>24</v>
      </c>
      <c r="K124" s="10" t="s">
        <v>21</v>
      </c>
      <c r="L124" s="10" t="s">
        <v>22</v>
      </c>
      <c r="M124" s="10" t="s">
        <v>23</v>
      </c>
      <c r="N124" s="10" t="s">
        <v>24</v>
      </c>
      <c r="O124" s="10" t="s">
        <v>21</v>
      </c>
      <c r="P124" s="10" t="s">
        <v>22</v>
      </c>
      <c r="Q124" s="10" t="s">
        <v>23</v>
      </c>
      <c r="R124" s="10" t="s">
        <v>24</v>
      </c>
    </row>
    <row r="125" spans="2:18" x14ac:dyDescent="0.2">
      <c r="B125" s="11" t="s">
        <v>58</v>
      </c>
      <c r="C125" s="12">
        <v>0.21</v>
      </c>
      <c r="D125" s="12">
        <v>189.07</v>
      </c>
      <c r="E125" s="12">
        <v>358.9</v>
      </c>
      <c r="F125" s="12">
        <f>SUM(C125:E125)</f>
        <v>548.17999999999995</v>
      </c>
      <c r="G125" s="13">
        <f>C125</f>
        <v>0.21</v>
      </c>
      <c r="H125" s="15">
        <f>D125*2/720</f>
        <v>0.52519444444444441</v>
      </c>
      <c r="I125" s="13">
        <f>E125*2/720</f>
        <v>0.99694444444444441</v>
      </c>
      <c r="J125" s="13">
        <f>SUM(G125:I125)</f>
        <v>1.7321388888888887</v>
      </c>
      <c r="K125" s="12">
        <v>0.21</v>
      </c>
      <c r="L125" s="12">
        <v>189.07</v>
      </c>
      <c r="M125" s="12">
        <v>358.9</v>
      </c>
      <c r="N125" s="12">
        <f>SUM(K125:M125)</f>
        <v>548.17999999999995</v>
      </c>
      <c r="O125" s="13">
        <f>K125</f>
        <v>0.21</v>
      </c>
      <c r="P125" s="13">
        <f>L125*2/720</f>
        <v>0.52519444444444441</v>
      </c>
      <c r="Q125" s="13">
        <f>M125*2/720</f>
        <v>0.99694444444444441</v>
      </c>
      <c r="R125" s="13">
        <f>SUM(O125:Q125)</f>
        <v>1.7321388888888887</v>
      </c>
    </row>
    <row r="128" spans="2:18" x14ac:dyDescent="0.2">
      <c r="E128" s="49" t="s">
        <v>112</v>
      </c>
      <c r="F128" s="49"/>
      <c r="G128" s="49"/>
      <c r="H128" s="49"/>
      <c r="I128" s="49" t="s">
        <v>62</v>
      </c>
      <c r="J128" s="49"/>
      <c r="K128" s="49"/>
      <c r="L128" s="49"/>
      <c r="M128" s="50" t="s">
        <v>31</v>
      </c>
    </row>
    <row r="129" spans="2:13" x14ac:dyDescent="0.2">
      <c r="E129" s="14" t="s">
        <v>28</v>
      </c>
      <c r="F129" s="14" t="s">
        <v>29</v>
      </c>
      <c r="G129" s="14" t="s">
        <v>30</v>
      </c>
      <c r="H129" s="14" t="s">
        <v>24</v>
      </c>
      <c r="I129" s="14" t="s">
        <v>28</v>
      </c>
      <c r="J129" s="14" t="s">
        <v>29</v>
      </c>
      <c r="K129" s="14" t="s">
        <v>30</v>
      </c>
      <c r="L129" s="14" t="s">
        <v>24</v>
      </c>
      <c r="M129" s="50"/>
    </row>
    <row r="130" spans="2:13" x14ac:dyDescent="0.2">
      <c r="E130" s="39">
        <f>O125*0.454</f>
        <v>9.5339999999999994E-2</v>
      </c>
      <c r="F130" s="39">
        <f>P125*0.454</f>
        <v>0.23843827777777776</v>
      </c>
      <c r="G130" s="39">
        <f>Q125*0.454</f>
        <v>0.45261277777777775</v>
      </c>
      <c r="H130" s="39">
        <f>SUM(E130:G130)</f>
        <v>0.78639105555555555</v>
      </c>
      <c r="I130" s="40">
        <f>G125*0.454</f>
        <v>9.5339999999999994E-2</v>
      </c>
      <c r="J130" s="40">
        <f>H125*0.454</f>
        <v>0.23843827777777776</v>
      </c>
      <c r="K130" s="40">
        <f>I125*0.454</f>
        <v>0.45261277777777775</v>
      </c>
      <c r="L130" s="40">
        <f>SUM(I130:K130)</f>
        <v>0.78639105555555555</v>
      </c>
      <c r="M130" s="41">
        <f>L130-H130</f>
        <v>0</v>
      </c>
    </row>
    <row r="134" spans="2:13" x14ac:dyDescent="0.2">
      <c r="B134" s="29" t="s">
        <v>113</v>
      </c>
    </row>
    <row r="137" spans="2:13" ht="38.25" x14ac:dyDescent="0.2">
      <c r="B137" s="31" t="s">
        <v>87</v>
      </c>
      <c r="C137" s="31" t="s">
        <v>33</v>
      </c>
      <c r="D137" s="31" t="s">
        <v>88</v>
      </c>
      <c r="E137" s="31" t="s">
        <v>103</v>
      </c>
      <c r="F137" s="31" t="s">
        <v>90</v>
      </c>
    </row>
    <row r="138" spans="2:13" x14ac:dyDescent="0.2">
      <c r="B138" s="104">
        <v>44739</v>
      </c>
      <c r="C138" s="105" t="s">
        <v>56</v>
      </c>
      <c r="D138" s="106" t="s">
        <v>11</v>
      </c>
      <c r="E138" s="107">
        <v>494.27</v>
      </c>
      <c r="F138" s="4">
        <v>750</v>
      </c>
    </row>
    <row r="139" spans="2:13" x14ac:dyDescent="0.2">
      <c r="B139" s="104">
        <v>44739</v>
      </c>
      <c r="C139" s="105" t="s">
        <v>45</v>
      </c>
      <c r="D139" s="106" t="s">
        <v>11</v>
      </c>
      <c r="E139" s="107">
        <v>532.03</v>
      </c>
      <c r="F139" s="4">
        <v>750</v>
      </c>
    </row>
    <row r="140" spans="2:13" x14ac:dyDescent="0.2">
      <c r="B140" s="104">
        <v>44740</v>
      </c>
      <c r="C140" s="105" t="s">
        <v>46</v>
      </c>
      <c r="D140" s="108" t="s">
        <v>6</v>
      </c>
      <c r="E140" s="107">
        <v>266.01</v>
      </c>
      <c r="F140" s="4">
        <v>450</v>
      </c>
    </row>
    <row r="141" spans="2:13" x14ac:dyDescent="0.2">
      <c r="B141" s="104">
        <v>44740</v>
      </c>
      <c r="C141" s="105" t="s">
        <v>47</v>
      </c>
      <c r="D141" s="108" t="s">
        <v>6</v>
      </c>
      <c r="E141" s="107">
        <v>305.43</v>
      </c>
      <c r="F141" s="4">
        <v>450</v>
      </c>
    </row>
    <row r="142" spans="2:13" x14ac:dyDescent="0.2">
      <c r="B142" s="104">
        <v>44740</v>
      </c>
      <c r="C142" s="105" t="s">
        <v>48</v>
      </c>
      <c r="D142" s="108" t="s">
        <v>6</v>
      </c>
      <c r="E142" s="107">
        <v>293.93</v>
      </c>
      <c r="F142" s="4">
        <v>450</v>
      </c>
    </row>
    <row r="143" spans="2:13" x14ac:dyDescent="0.2">
      <c r="B143" s="104">
        <v>44740</v>
      </c>
      <c r="C143" s="105" t="s">
        <v>49</v>
      </c>
      <c r="D143" s="108" t="s">
        <v>6</v>
      </c>
      <c r="E143" s="107">
        <v>525.48</v>
      </c>
      <c r="F143" s="4">
        <v>450</v>
      </c>
    </row>
    <row r="144" spans="2:13" x14ac:dyDescent="0.2">
      <c r="B144" s="104">
        <v>44740</v>
      </c>
      <c r="C144" s="105" t="s">
        <v>50</v>
      </c>
      <c r="D144" s="108" t="s">
        <v>6</v>
      </c>
      <c r="E144" s="107">
        <v>484.51</v>
      </c>
      <c r="F144" s="4">
        <v>450</v>
      </c>
    </row>
    <row r="145" spans="2:14" x14ac:dyDescent="0.2">
      <c r="B145" s="104">
        <v>44740</v>
      </c>
      <c r="C145" s="105" t="s">
        <v>114</v>
      </c>
      <c r="D145" s="108" t="s">
        <v>6</v>
      </c>
      <c r="E145" s="107">
        <v>473.02</v>
      </c>
      <c r="F145" s="4">
        <v>450</v>
      </c>
    </row>
    <row r="146" spans="2:14" x14ac:dyDescent="0.2">
      <c r="B146" s="104">
        <v>44740</v>
      </c>
      <c r="C146" s="105" t="s">
        <v>7</v>
      </c>
      <c r="D146" s="108" t="s">
        <v>6</v>
      </c>
      <c r="E146" s="107">
        <v>450.02</v>
      </c>
      <c r="F146" s="4">
        <v>46.800000000000182</v>
      </c>
    </row>
    <row r="147" spans="2:14" x14ac:dyDescent="0.2">
      <c r="B147" s="104">
        <v>44740</v>
      </c>
      <c r="C147" s="105" t="s">
        <v>8</v>
      </c>
      <c r="D147" s="108" t="s">
        <v>6</v>
      </c>
      <c r="E147" s="107">
        <v>422.1</v>
      </c>
      <c r="F147" s="4">
        <v>0</v>
      </c>
    </row>
    <row r="148" spans="2:14" x14ac:dyDescent="0.2">
      <c r="B148" s="84" t="s">
        <v>13</v>
      </c>
      <c r="C148" s="84"/>
      <c r="D148" s="84"/>
      <c r="E148" s="8">
        <f>SUM(E138:E147)</f>
        <v>4246.8</v>
      </c>
      <c r="F148" s="8">
        <f>SUM(F138:F147)</f>
        <v>4246.8</v>
      </c>
    </row>
    <row r="149" spans="2:14" x14ac:dyDescent="0.2">
      <c r="B149" s="84" t="s">
        <v>14</v>
      </c>
      <c r="C149" s="84"/>
      <c r="D149" s="84"/>
      <c r="E149" s="38">
        <f>E148/21150</f>
        <v>0.20079432624113477</v>
      </c>
      <c r="F149" s="38">
        <f>F148/21150</f>
        <v>0.20079432624113477</v>
      </c>
    </row>
    <row r="155" spans="2:14" x14ac:dyDescent="0.2">
      <c r="B155" s="52" t="s">
        <v>15</v>
      </c>
      <c r="C155" s="50" t="s">
        <v>16</v>
      </c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</row>
    <row r="156" spans="2:14" x14ac:dyDescent="0.2">
      <c r="B156" s="52"/>
      <c r="C156" s="49" t="s">
        <v>72</v>
      </c>
      <c r="D156" s="49"/>
      <c r="E156" s="49"/>
      <c r="F156" s="49" t="s">
        <v>73</v>
      </c>
      <c r="G156" s="49"/>
      <c r="H156" s="49"/>
      <c r="I156" s="49" t="s">
        <v>80</v>
      </c>
      <c r="J156" s="49"/>
      <c r="K156" s="49"/>
      <c r="L156" s="49" t="s">
        <v>115</v>
      </c>
      <c r="M156" s="49"/>
      <c r="N156" s="49"/>
    </row>
    <row r="157" spans="2:14" x14ac:dyDescent="0.2">
      <c r="B157" s="52"/>
      <c r="C157" s="10" t="s">
        <v>74</v>
      </c>
      <c r="D157" s="10" t="s">
        <v>75</v>
      </c>
      <c r="E157" s="10" t="s">
        <v>76</v>
      </c>
      <c r="F157" s="10" t="s">
        <v>74</v>
      </c>
      <c r="G157" s="10" t="s">
        <v>75</v>
      </c>
      <c r="H157" s="10" t="s">
        <v>76</v>
      </c>
      <c r="I157" s="10" t="s">
        <v>74</v>
      </c>
      <c r="J157" s="10" t="s">
        <v>75</v>
      </c>
      <c r="K157" s="10" t="s">
        <v>76</v>
      </c>
      <c r="L157" s="10" t="s">
        <v>74</v>
      </c>
      <c r="M157" s="10" t="s">
        <v>75</v>
      </c>
      <c r="N157" s="10" t="s">
        <v>76</v>
      </c>
    </row>
    <row r="158" spans="2:14" x14ac:dyDescent="0.2">
      <c r="B158" s="11" t="s">
        <v>77</v>
      </c>
      <c r="C158" s="12">
        <v>14.99</v>
      </c>
      <c r="D158" s="12">
        <v>12.34</v>
      </c>
      <c r="E158" s="12">
        <f>SUM(C158:D158)</f>
        <v>27.33</v>
      </c>
      <c r="F158" s="13">
        <f>C158</f>
        <v>14.99</v>
      </c>
      <c r="G158" s="15">
        <f>D158*10/720</f>
        <v>0.1713888888888889</v>
      </c>
      <c r="H158" s="15">
        <f>SUM(F158:G158)</f>
        <v>15.161388888888888</v>
      </c>
      <c r="I158" s="12">
        <v>14.99</v>
      </c>
      <c r="J158" s="12">
        <v>12.34</v>
      </c>
      <c r="K158" s="12">
        <f>SUM(I158:J158)</f>
        <v>27.33</v>
      </c>
      <c r="L158" s="13">
        <f>I158</f>
        <v>14.99</v>
      </c>
      <c r="M158" s="15">
        <f>J158*10/720</f>
        <v>0.1713888888888889</v>
      </c>
      <c r="N158" s="15">
        <f>SUM(L158:M158)</f>
        <v>15.161388888888888</v>
      </c>
    </row>
    <row r="161" spans="3:9" x14ac:dyDescent="0.2">
      <c r="C161" s="86" t="s">
        <v>106</v>
      </c>
      <c r="D161" s="87"/>
      <c r="E161" s="88"/>
      <c r="F161" s="86" t="s">
        <v>107</v>
      </c>
      <c r="G161" s="87"/>
      <c r="H161" s="88"/>
      <c r="I161" s="50" t="s">
        <v>31</v>
      </c>
    </row>
    <row r="162" spans="3:9" x14ac:dyDescent="0.2">
      <c r="C162" s="14" t="s">
        <v>28</v>
      </c>
      <c r="D162" s="14" t="s">
        <v>82</v>
      </c>
      <c r="E162" s="14" t="s">
        <v>24</v>
      </c>
      <c r="F162" s="14" t="s">
        <v>28</v>
      </c>
      <c r="G162" s="14" t="s">
        <v>82</v>
      </c>
      <c r="H162" s="14" t="s">
        <v>24</v>
      </c>
      <c r="I162" s="50"/>
    </row>
    <row r="163" spans="3:9" x14ac:dyDescent="0.2">
      <c r="C163" s="39">
        <f>L158*0.454</f>
        <v>6.8054600000000001</v>
      </c>
      <c r="D163" s="39">
        <f>M158*0.454</f>
        <v>7.7810555555555563E-2</v>
      </c>
      <c r="E163" s="39">
        <f>SUM(C163:D163)</f>
        <v>6.8832705555555558</v>
      </c>
      <c r="F163" s="40">
        <f>F158*0.454</f>
        <v>6.8054600000000001</v>
      </c>
      <c r="G163" s="40">
        <f>G158*0.454</f>
        <v>7.7810555555555563E-2</v>
      </c>
      <c r="H163" s="40">
        <f>SUM(F163:G163)</f>
        <v>6.8832705555555558</v>
      </c>
      <c r="I163" s="41">
        <f>H163-E163</f>
        <v>0</v>
      </c>
    </row>
  </sheetData>
  <mergeCells count="66">
    <mergeCell ref="B6:D6"/>
    <mergeCell ref="B7:D7"/>
    <mergeCell ref="B11:B13"/>
    <mergeCell ref="C11:R11"/>
    <mergeCell ref="C12:F12"/>
    <mergeCell ref="G12:J12"/>
    <mergeCell ref="K12:N12"/>
    <mergeCell ref="O12:R12"/>
    <mergeCell ref="B54:D54"/>
    <mergeCell ref="E17:H17"/>
    <mergeCell ref="I17:L17"/>
    <mergeCell ref="M17:M18"/>
    <mergeCell ref="B29:D29"/>
    <mergeCell ref="B30:D30"/>
    <mergeCell ref="B35:B37"/>
    <mergeCell ref="C35:R35"/>
    <mergeCell ref="C36:F36"/>
    <mergeCell ref="G36:J36"/>
    <mergeCell ref="K36:N36"/>
    <mergeCell ref="O36:R36"/>
    <mergeCell ref="E41:H41"/>
    <mergeCell ref="I41:L41"/>
    <mergeCell ref="M41:M42"/>
    <mergeCell ref="B53:D53"/>
    <mergeCell ref="B59:B61"/>
    <mergeCell ref="C59:R59"/>
    <mergeCell ref="C60:F60"/>
    <mergeCell ref="G60:J60"/>
    <mergeCell ref="K60:N60"/>
    <mergeCell ref="O60:R60"/>
    <mergeCell ref="B115:D115"/>
    <mergeCell ref="E65:H65"/>
    <mergeCell ref="I65:L65"/>
    <mergeCell ref="M65:M66"/>
    <mergeCell ref="B96:B98"/>
    <mergeCell ref="C96:N96"/>
    <mergeCell ref="C97:E97"/>
    <mergeCell ref="F97:H97"/>
    <mergeCell ref="I97:K97"/>
    <mergeCell ref="L97:N97"/>
    <mergeCell ref="C102:E102"/>
    <mergeCell ref="F102:H102"/>
    <mergeCell ref="I102:I103"/>
    <mergeCell ref="B88:D88"/>
    <mergeCell ref="B89:D89"/>
    <mergeCell ref="B116:D116"/>
    <mergeCell ref="B122:B124"/>
    <mergeCell ref="C122:R122"/>
    <mergeCell ref="C123:F123"/>
    <mergeCell ref="G123:J123"/>
    <mergeCell ref="K123:N123"/>
    <mergeCell ref="O123:R123"/>
    <mergeCell ref="L156:N156"/>
    <mergeCell ref="C161:E161"/>
    <mergeCell ref="F161:H161"/>
    <mergeCell ref="I161:I162"/>
    <mergeCell ref="E128:H128"/>
    <mergeCell ref="I128:L128"/>
    <mergeCell ref="M128:M129"/>
    <mergeCell ref="B148:D148"/>
    <mergeCell ref="B149:D149"/>
    <mergeCell ref="B155:B157"/>
    <mergeCell ref="C155:N155"/>
    <mergeCell ref="C156:E156"/>
    <mergeCell ref="F156:H156"/>
    <mergeCell ref="I156:K15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4660A-C1F4-4484-BF74-ACBB07390747}">
  <dimension ref="B2:U92"/>
  <sheetViews>
    <sheetView topLeftCell="G72" workbookViewId="0">
      <selection activeCell="B27" sqref="B27"/>
    </sheetView>
  </sheetViews>
  <sheetFormatPr baseColWidth="10" defaultRowHeight="12.75" x14ac:dyDescent="0.2"/>
  <cols>
    <col min="1" max="1" width="11.42578125" style="30"/>
    <col min="2" max="2" width="16.85546875" style="30" customWidth="1"/>
    <col min="3" max="3" width="53" style="30" bestFit="1" customWidth="1"/>
    <col min="4" max="4" width="20.28515625" style="30" customWidth="1"/>
    <col min="5" max="5" width="22.28515625" style="30" customWidth="1"/>
    <col min="6" max="6" width="24.5703125" style="30" customWidth="1"/>
    <col min="7" max="7" width="20.85546875" style="30" customWidth="1"/>
    <col min="8" max="8" width="11.42578125" style="30"/>
    <col min="9" max="9" width="20.140625" style="30" bestFit="1" customWidth="1"/>
    <col min="10" max="10" width="17.85546875" style="30" bestFit="1" customWidth="1"/>
    <col min="11" max="11" width="29.42578125" style="30" customWidth="1"/>
    <col min="12" max="12" width="22.5703125" style="30" customWidth="1"/>
    <col min="13" max="13" width="33" style="30" customWidth="1"/>
    <col min="14" max="15" width="43.42578125" style="30" bestFit="1" customWidth="1"/>
    <col min="16" max="16" width="28.28515625" style="30" customWidth="1"/>
    <col min="17" max="17" width="26.42578125" style="30" customWidth="1"/>
    <col min="18" max="18" width="28.7109375" style="30" customWidth="1"/>
    <col min="19" max="19" width="26.42578125" style="30" customWidth="1"/>
    <col min="20" max="20" width="25.28515625" style="30" customWidth="1"/>
    <col min="21" max="21" width="22.42578125" style="30" customWidth="1"/>
    <col min="22" max="22" width="18" style="30" customWidth="1"/>
    <col min="23" max="16384" width="11.42578125" style="30"/>
  </cols>
  <sheetData>
    <row r="2" spans="2:21" x14ac:dyDescent="0.2">
      <c r="B2" s="29" t="s">
        <v>116</v>
      </c>
    </row>
    <row r="5" spans="2:21" ht="18" customHeight="1" x14ac:dyDescent="0.2">
      <c r="B5" s="50" t="s">
        <v>117</v>
      </c>
      <c r="C5" s="50" t="s">
        <v>134</v>
      </c>
      <c r="D5" s="49" t="s">
        <v>118</v>
      </c>
      <c r="E5" s="50" t="s">
        <v>119</v>
      </c>
      <c r="F5" s="50"/>
      <c r="G5" s="50" t="s">
        <v>124</v>
      </c>
      <c r="H5" s="50"/>
      <c r="I5" s="49" t="s">
        <v>125</v>
      </c>
      <c r="J5" s="56" t="s">
        <v>133</v>
      </c>
      <c r="K5" s="56" t="s">
        <v>156</v>
      </c>
      <c r="L5" s="56" t="s">
        <v>157</v>
      </c>
    </row>
    <row r="6" spans="2:21" ht="27" x14ac:dyDescent="0.2">
      <c r="B6" s="50"/>
      <c r="C6" s="50"/>
      <c r="D6" s="49"/>
      <c r="E6" s="10" t="s">
        <v>120</v>
      </c>
      <c r="F6" s="10" t="s">
        <v>121</v>
      </c>
      <c r="G6" s="10" t="s">
        <v>120</v>
      </c>
      <c r="H6" s="10" t="s">
        <v>121</v>
      </c>
      <c r="I6" s="49"/>
      <c r="J6" s="57"/>
      <c r="K6" s="57"/>
      <c r="L6" s="57"/>
      <c r="N6" s="58" t="s">
        <v>134</v>
      </c>
      <c r="O6" s="58" t="s">
        <v>135</v>
      </c>
      <c r="P6" s="58" t="s">
        <v>136</v>
      </c>
      <c r="Q6" s="58" t="s">
        <v>137</v>
      </c>
      <c r="R6" s="58" t="s">
        <v>138</v>
      </c>
      <c r="S6" s="58" t="s">
        <v>139</v>
      </c>
      <c r="T6" s="58" t="s">
        <v>140</v>
      </c>
      <c r="U6" s="58" t="s">
        <v>141</v>
      </c>
    </row>
    <row r="7" spans="2:21" x14ac:dyDescent="0.2">
      <c r="B7" s="59">
        <v>44722</v>
      </c>
      <c r="C7" s="17" t="s">
        <v>144</v>
      </c>
      <c r="D7" s="60" t="s">
        <v>122</v>
      </c>
      <c r="E7" s="61">
        <v>0</v>
      </c>
      <c r="F7" s="61">
        <v>0.45763888888888887</v>
      </c>
      <c r="G7" s="61">
        <v>0.37013888888888885</v>
      </c>
      <c r="H7" s="61">
        <v>0.39444444444444443</v>
      </c>
      <c r="I7" s="17" t="s">
        <v>126</v>
      </c>
      <c r="J7" s="18">
        <v>6003</v>
      </c>
      <c r="K7" s="17">
        <v>172</v>
      </c>
      <c r="L7" s="4">
        <v>375</v>
      </c>
      <c r="N7" s="45" t="s">
        <v>144</v>
      </c>
      <c r="O7" s="46" t="s">
        <v>142</v>
      </c>
      <c r="P7" s="47" t="s">
        <v>143</v>
      </c>
      <c r="Q7" s="47">
        <v>1.45</v>
      </c>
      <c r="R7" s="47">
        <v>2.0000000000000001E-4</v>
      </c>
      <c r="S7" s="47">
        <v>190</v>
      </c>
      <c r="T7" s="47">
        <f>(45*9/5+32)+460</f>
        <v>573</v>
      </c>
      <c r="U7" s="48">
        <f t="shared" ref="U7" si="0">((Q7*R7*S7)/T7)*12.46</f>
        <v>1.1981605584642236E-3</v>
      </c>
    </row>
    <row r="8" spans="2:21" x14ac:dyDescent="0.2">
      <c r="B8" s="59">
        <v>44722</v>
      </c>
      <c r="C8" s="17" t="s">
        <v>145</v>
      </c>
      <c r="D8" s="60" t="s">
        <v>122</v>
      </c>
      <c r="E8" s="61">
        <v>0</v>
      </c>
      <c r="F8" s="61">
        <v>0.45763888888888887</v>
      </c>
      <c r="G8" s="61">
        <v>0.36874999999999997</v>
      </c>
      <c r="H8" s="61">
        <v>0.40486111111111112</v>
      </c>
      <c r="I8" s="17" t="s">
        <v>127</v>
      </c>
      <c r="J8" s="18">
        <v>10050</v>
      </c>
      <c r="K8" s="17">
        <v>193</v>
      </c>
      <c r="L8" s="4">
        <v>291.5</v>
      </c>
      <c r="N8" s="45" t="s">
        <v>145</v>
      </c>
      <c r="O8" s="46" t="s">
        <v>142</v>
      </c>
      <c r="P8" s="47" t="s">
        <v>143</v>
      </c>
      <c r="Q8" s="47">
        <v>1.45</v>
      </c>
      <c r="R8" s="47">
        <v>2.0000000000000001E-4</v>
      </c>
      <c r="S8" s="47">
        <v>190</v>
      </c>
      <c r="T8" s="47">
        <f t="shared" ref="T8:T20" si="1">(45*9/5+32)+460</f>
        <v>573</v>
      </c>
      <c r="U8" s="48">
        <f>((Q8*R8*S8)/T8)*12.46</f>
        <v>1.1981605584642236E-3</v>
      </c>
    </row>
    <row r="9" spans="2:21" x14ac:dyDescent="0.2">
      <c r="B9" s="59">
        <v>44722</v>
      </c>
      <c r="C9" s="17" t="s">
        <v>146</v>
      </c>
      <c r="D9" s="60" t="s">
        <v>122</v>
      </c>
      <c r="E9" s="61">
        <v>0</v>
      </c>
      <c r="F9" s="61">
        <v>0.45763888888888887</v>
      </c>
      <c r="G9" s="61">
        <v>0.40833333333333338</v>
      </c>
      <c r="H9" s="61">
        <v>0.42569444444444443</v>
      </c>
      <c r="I9" s="17" t="s">
        <v>127</v>
      </c>
      <c r="J9" s="18">
        <v>3091</v>
      </c>
      <c r="K9" s="17">
        <v>124</v>
      </c>
      <c r="L9" s="4">
        <v>291.5</v>
      </c>
      <c r="N9" s="45" t="s">
        <v>146</v>
      </c>
      <c r="O9" s="46" t="s">
        <v>142</v>
      </c>
      <c r="P9" s="47" t="s">
        <v>143</v>
      </c>
      <c r="Q9" s="47">
        <v>1.45</v>
      </c>
      <c r="R9" s="47">
        <v>2.0000000000000001E-4</v>
      </c>
      <c r="S9" s="47">
        <v>190</v>
      </c>
      <c r="T9" s="47">
        <f t="shared" si="1"/>
        <v>573</v>
      </c>
      <c r="U9" s="48">
        <f t="shared" ref="U9:U20" si="2">((Q9*R9*S9)/T9)*12.46</f>
        <v>1.1981605584642236E-3</v>
      </c>
    </row>
    <row r="10" spans="2:21" x14ac:dyDescent="0.2">
      <c r="B10" s="59">
        <v>44722</v>
      </c>
      <c r="C10" s="17" t="s">
        <v>145</v>
      </c>
      <c r="D10" s="60" t="s">
        <v>122</v>
      </c>
      <c r="E10" s="61">
        <v>0</v>
      </c>
      <c r="F10" s="61">
        <v>0.45763888888888887</v>
      </c>
      <c r="G10" s="61">
        <v>0.41250000000000003</v>
      </c>
      <c r="H10" s="61">
        <v>0.43333333333333335</v>
      </c>
      <c r="I10" s="17" t="s">
        <v>128</v>
      </c>
      <c r="J10" s="18">
        <v>7034</v>
      </c>
      <c r="K10" s="17">
        <v>234</v>
      </c>
      <c r="L10" s="4">
        <v>291.5</v>
      </c>
      <c r="N10" s="45" t="s">
        <v>145</v>
      </c>
      <c r="O10" s="46" t="s">
        <v>142</v>
      </c>
      <c r="P10" s="47" t="s">
        <v>143</v>
      </c>
      <c r="Q10" s="47">
        <v>1.45</v>
      </c>
      <c r="R10" s="47">
        <v>2.0000000000000001E-4</v>
      </c>
      <c r="S10" s="47">
        <v>190</v>
      </c>
      <c r="T10" s="47">
        <f t="shared" si="1"/>
        <v>573</v>
      </c>
      <c r="U10" s="48">
        <f t="shared" si="2"/>
        <v>1.1981605584642236E-3</v>
      </c>
    </row>
    <row r="11" spans="2:21" x14ac:dyDescent="0.2">
      <c r="B11" s="59">
        <v>44722</v>
      </c>
      <c r="C11" s="17" t="s">
        <v>145</v>
      </c>
      <c r="D11" s="60" t="s">
        <v>122</v>
      </c>
      <c r="E11" s="61">
        <v>0</v>
      </c>
      <c r="F11" s="61">
        <v>0.45763888888888887</v>
      </c>
      <c r="G11" s="61">
        <v>0.4381944444444445</v>
      </c>
      <c r="H11" s="61">
        <v>0.4597222222222222</v>
      </c>
      <c r="I11" s="17" t="s">
        <v>129</v>
      </c>
      <c r="J11" s="18">
        <v>7045</v>
      </c>
      <c r="K11" s="17">
        <v>227</v>
      </c>
      <c r="L11" s="4">
        <v>291.5</v>
      </c>
      <c r="N11" s="45" t="s">
        <v>145</v>
      </c>
      <c r="O11" s="46" t="s">
        <v>142</v>
      </c>
      <c r="P11" s="47" t="s">
        <v>143</v>
      </c>
      <c r="Q11" s="47">
        <v>1.45</v>
      </c>
      <c r="R11" s="47">
        <v>2.0000000000000001E-4</v>
      </c>
      <c r="S11" s="47">
        <v>190</v>
      </c>
      <c r="T11" s="47">
        <f t="shared" si="1"/>
        <v>573</v>
      </c>
      <c r="U11" s="48">
        <f t="shared" si="2"/>
        <v>1.1981605584642236E-3</v>
      </c>
    </row>
    <row r="12" spans="2:21" x14ac:dyDescent="0.2">
      <c r="B12" s="59">
        <v>44722</v>
      </c>
      <c r="C12" s="17" t="s">
        <v>146</v>
      </c>
      <c r="D12" s="60" t="s">
        <v>122</v>
      </c>
      <c r="E12" s="61">
        <v>0</v>
      </c>
      <c r="F12" s="61">
        <v>0.45763888888888887</v>
      </c>
      <c r="G12" s="61">
        <v>0.44097222222222227</v>
      </c>
      <c r="H12" s="61">
        <v>0.4694444444444445</v>
      </c>
      <c r="I12" s="17" t="s">
        <v>128</v>
      </c>
      <c r="J12" s="18">
        <v>8102</v>
      </c>
      <c r="K12" s="17">
        <v>198</v>
      </c>
      <c r="L12" s="4">
        <v>291.5</v>
      </c>
      <c r="N12" s="45" t="s">
        <v>146</v>
      </c>
      <c r="O12" s="46" t="s">
        <v>142</v>
      </c>
      <c r="P12" s="47" t="s">
        <v>143</v>
      </c>
      <c r="Q12" s="47">
        <v>1.45</v>
      </c>
      <c r="R12" s="47">
        <v>2.0000000000000001E-4</v>
      </c>
      <c r="S12" s="47">
        <v>190</v>
      </c>
      <c r="T12" s="47">
        <f t="shared" si="1"/>
        <v>573</v>
      </c>
      <c r="U12" s="48">
        <f t="shared" si="2"/>
        <v>1.1981605584642236E-3</v>
      </c>
    </row>
    <row r="13" spans="2:21" x14ac:dyDescent="0.2">
      <c r="B13" s="59">
        <v>44722</v>
      </c>
      <c r="C13" s="17" t="s">
        <v>145</v>
      </c>
      <c r="D13" s="62" t="s">
        <v>123</v>
      </c>
      <c r="E13" s="61">
        <v>0.45833333333333331</v>
      </c>
      <c r="F13" s="61">
        <v>0.58263888888888882</v>
      </c>
      <c r="G13" s="61">
        <v>0.47013888888888888</v>
      </c>
      <c r="H13" s="61">
        <v>0.49513888888888885</v>
      </c>
      <c r="I13" s="17" t="s">
        <v>130</v>
      </c>
      <c r="J13" s="18">
        <v>9761</v>
      </c>
      <c r="K13" s="17">
        <v>271</v>
      </c>
      <c r="L13" s="4">
        <v>408.09999999999997</v>
      </c>
      <c r="N13" s="45" t="s">
        <v>145</v>
      </c>
      <c r="O13" s="46" t="s">
        <v>142</v>
      </c>
      <c r="P13" s="47" t="s">
        <v>143</v>
      </c>
      <c r="Q13" s="47">
        <v>1.45</v>
      </c>
      <c r="R13" s="47">
        <v>2.0000000000000001E-4</v>
      </c>
      <c r="S13" s="47">
        <v>190</v>
      </c>
      <c r="T13" s="47">
        <f t="shared" si="1"/>
        <v>573</v>
      </c>
      <c r="U13" s="48">
        <f t="shared" si="2"/>
        <v>1.1981605584642236E-3</v>
      </c>
    </row>
    <row r="14" spans="2:21" x14ac:dyDescent="0.2">
      <c r="B14" s="59">
        <v>44722</v>
      </c>
      <c r="C14" s="17" t="s">
        <v>146</v>
      </c>
      <c r="D14" s="62" t="s">
        <v>123</v>
      </c>
      <c r="E14" s="61">
        <v>0.45833333333333331</v>
      </c>
      <c r="F14" s="61">
        <v>0.58263888888888882</v>
      </c>
      <c r="G14" s="61">
        <v>0.47916666666666669</v>
      </c>
      <c r="H14" s="61">
        <v>0.4916666666666667</v>
      </c>
      <c r="I14" s="17" t="s">
        <v>131</v>
      </c>
      <c r="J14" s="18">
        <v>5023</v>
      </c>
      <c r="K14" s="17">
        <v>279</v>
      </c>
      <c r="L14" s="4">
        <v>408.09999999999997</v>
      </c>
      <c r="N14" s="45" t="s">
        <v>146</v>
      </c>
      <c r="O14" s="46" t="s">
        <v>142</v>
      </c>
      <c r="P14" s="47" t="s">
        <v>143</v>
      </c>
      <c r="Q14" s="47">
        <v>1.45</v>
      </c>
      <c r="R14" s="47">
        <v>2.0000000000000001E-4</v>
      </c>
      <c r="S14" s="47">
        <v>190</v>
      </c>
      <c r="T14" s="47">
        <f t="shared" si="1"/>
        <v>573</v>
      </c>
      <c r="U14" s="48">
        <f t="shared" si="2"/>
        <v>1.1981605584642236E-3</v>
      </c>
    </row>
    <row r="15" spans="2:21" x14ac:dyDescent="0.2">
      <c r="B15" s="59">
        <v>44722</v>
      </c>
      <c r="C15" s="17" t="s">
        <v>145</v>
      </c>
      <c r="D15" s="62" t="s">
        <v>123</v>
      </c>
      <c r="E15" s="61">
        <v>0</v>
      </c>
      <c r="F15" s="61">
        <v>0.45763888888888887</v>
      </c>
      <c r="G15" s="61">
        <v>0.5</v>
      </c>
      <c r="H15" s="61">
        <v>0.53611111111111109</v>
      </c>
      <c r="I15" s="17" t="s">
        <v>128</v>
      </c>
      <c r="J15" s="18">
        <v>13716</v>
      </c>
      <c r="K15" s="17">
        <v>264</v>
      </c>
      <c r="L15" s="4">
        <v>408.09999999999997</v>
      </c>
      <c r="N15" s="45" t="s">
        <v>145</v>
      </c>
      <c r="O15" s="46" t="s">
        <v>142</v>
      </c>
      <c r="P15" s="47" t="s">
        <v>143</v>
      </c>
      <c r="Q15" s="47">
        <v>1.45</v>
      </c>
      <c r="R15" s="47">
        <v>2.0000000000000001E-4</v>
      </c>
      <c r="S15" s="47">
        <v>190</v>
      </c>
      <c r="T15" s="47">
        <f t="shared" si="1"/>
        <v>573</v>
      </c>
      <c r="U15" s="48">
        <f t="shared" si="2"/>
        <v>1.1981605584642236E-3</v>
      </c>
    </row>
    <row r="16" spans="2:21" x14ac:dyDescent="0.2">
      <c r="B16" s="59">
        <v>44722</v>
      </c>
      <c r="C16" s="17" t="s">
        <v>146</v>
      </c>
      <c r="D16" s="62" t="s">
        <v>123</v>
      </c>
      <c r="E16" s="61">
        <v>0.45833333333333331</v>
      </c>
      <c r="F16" s="61">
        <v>0.58263888888888882</v>
      </c>
      <c r="G16" s="61">
        <v>0.50069444444444444</v>
      </c>
      <c r="H16" s="61">
        <v>0.51458333333333328</v>
      </c>
      <c r="I16" s="17" t="s">
        <v>130</v>
      </c>
      <c r="J16" s="18">
        <v>4852</v>
      </c>
      <c r="K16" s="17">
        <v>243</v>
      </c>
      <c r="L16" s="4">
        <v>408.09999999999997</v>
      </c>
      <c r="N16" s="45" t="s">
        <v>146</v>
      </c>
      <c r="O16" s="46" t="s">
        <v>142</v>
      </c>
      <c r="P16" s="47" t="s">
        <v>143</v>
      </c>
      <c r="Q16" s="47">
        <v>1.45</v>
      </c>
      <c r="R16" s="47">
        <v>2.0000000000000001E-4</v>
      </c>
      <c r="S16" s="47">
        <v>190</v>
      </c>
      <c r="T16" s="47">
        <f t="shared" si="1"/>
        <v>573</v>
      </c>
      <c r="U16" s="48">
        <f t="shared" si="2"/>
        <v>1.1981605584642236E-3</v>
      </c>
    </row>
    <row r="17" spans="2:21" x14ac:dyDescent="0.2">
      <c r="B17" s="59">
        <v>44722</v>
      </c>
      <c r="C17" s="17" t="s">
        <v>146</v>
      </c>
      <c r="D17" s="62" t="s">
        <v>123</v>
      </c>
      <c r="E17" s="61">
        <v>0.45833333333333331</v>
      </c>
      <c r="F17" s="61">
        <v>0.58263888888888882</v>
      </c>
      <c r="G17" s="61">
        <v>0.53888888888888886</v>
      </c>
      <c r="H17" s="61">
        <v>0.55555555555555558</v>
      </c>
      <c r="I17" s="17" t="s">
        <v>132</v>
      </c>
      <c r="J17" s="18">
        <v>4830</v>
      </c>
      <c r="K17" s="17">
        <v>201</v>
      </c>
      <c r="L17" s="4">
        <v>408.09999999999997</v>
      </c>
      <c r="N17" s="45" t="s">
        <v>146</v>
      </c>
      <c r="O17" s="46" t="s">
        <v>142</v>
      </c>
      <c r="P17" s="47" t="s">
        <v>143</v>
      </c>
      <c r="Q17" s="47">
        <v>1.45</v>
      </c>
      <c r="R17" s="47">
        <v>2.0000000000000001E-4</v>
      </c>
      <c r="S17" s="47">
        <v>190</v>
      </c>
      <c r="T17" s="47">
        <f t="shared" si="1"/>
        <v>573</v>
      </c>
      <c r="U17" s="48">
        <f t="shared" si="2"/>
        <v>1.1981605584642236E-3</v>
      </c>
    </row>
    <row r="18" spans="2:21" x14ac:dyDescent="0.2">
      <c r="B18" s="63">
        <v>44722</v>
      </c>
      <c r="C18" s="64" t="s">
        <v>145</v>
      </c>
      <c r="D18" s="64" t="s">
        <v>123</v>
      </c>
      <c r="E18" s="65">
        <v>0.45833333333333331</v>
      </c>
      <c r="F18" s="65">
        <v>0.58263888888888882</v>
      </c>
      <c r="G18" s="65">
        <v>0.5395833333333333</v>
      </c>
      <c r="H18" s="65">
        <v>0.55902777777777779</v>
      </c>
      <c r="I18" s="64" t="s">
        <v>131</v>
      </c>
      <c r="J18" s="66">
        <v>12133</v>
      </c>
      <c r="K18" s="64">
        <v>433</v>
      </c>
      <c r="L18" s="67">
        <v>408.09999999999997</v>
      </c>
      <c r="N18" s="45" t="s">
        <v>145</v>
      </c>
      <c r="O18" s="46" t="s">
        <v>142</v>
      </c>
      <c r="P18" s="47" t="s">
        <v>143</v>
      </c>
      <c r="Q18" s="47">
        <v>1.45</v>
      </c>
      <c r="R18" s="47">
        <v>2.0000000000000001E-4</v>
      </c>
      <c r="S18" s="47">
        <v>190</v>
      </c>
      <c r="T18" s="47">
        <f t="shared" si="1"/>
        <v>573</v>
      </c>
      <c r="U18" s="48">
        <f t="shared" si="2"/>
        <v>1.1981605584642236E-3</v>
      </c>
    </row>
    <row r="19" spans="2:21" x14ac:dyDescent="0.2">
      <c r="B19" s="59">
        <v>44722</v>
      </c>
      <c r="C19" s="17" t="s">
        <v>147</v>
      </c>
      <c r="D19" s="62" t="s">
        <v>123</v>
      </c>
      <c r="E19" s="61">
        <v>0.45833333333333331</v>
      </c>
      <c r="F19" s="61">
        <v>0.58263888888888882</v>
      </c>
      <c r="G19" s="61">
        <v>0.5756944444444444</v>
      </c>
      <c r="H19" s="61">
        <v>0.60416666666666663</v>
      </c>
      <c r="I19" s="17" t="s">
        <v>131</v>
      </c>
      <c r="J19" s="18">
        <v>14886</v>
      </c>
      <c r="K19" s="17">
        <v>363</v>
      </c>
      <c r="L19" s="4">
        <v>408.09999999999997</v>
      </c>
      <c r="N19" s="45" t="s">
        <v>147</v>
      </c>
      <c r="O19" s="46" t="s">
        <v>142</v>
      </c>
      <c r="P19" s="47" t="s">
        <v>143</v>
      </c>
      <c r="Q19" s="47">
        <v>1.45</v>
      </c>
      <c r="R19" s="47">
        <v>2.0000000000000001E-4</v>
      </c>
      <c r="S19" s="47">
        <v>190</v>
      </c>
      <c r="T19" s="47">
        <f t="shared" si="1"/>
        <v>573</v>
      </c>
      <c r="U19" s="48">
        <f t="shared" si="2"/>
        <v>1.1981605584642236E-3</v>
      </c>
    </row>
    <row r="20" spans="2:21" x14ac:dyDescent="0.2">
      <c r="B20" s="59">
        <v>44722</v>
      </c>
      <c r="C20" s="17" t="s">
        <v>148</v>
      </c>
      <c r="D20" s="62" t="s">
        <v>123</v>
      </c>
      <c r="E20" s="61">
        <v>0.45833333333333331</v>
      </c>
      <c r="F20" s="61">
        <v>0.58263888888888882</v>
      </c>
      <c r="G20" s="61">
        <v>0.57708333333333328</v>
      </c>
      <c r="H20" s="61">
        <v>0.60555555555555551</v>
      </c>
      <c r="I20" s="17" t="s">
        <v>132</v>
      </c>
      <c r="J20" s="18">
        <v>4114</v>
      </c>
      <c r="K20" s="17">
        <v>100</v>
      </c>
      <c r="L20" s="4">
        <v>408.09999999999997</v>
      </c>
      <c r="N20" s="45" t="s">
        <v>148</v>
      </c>
      <c r="O20" s="46" t="s">
        <v>142</v>
      </c>
      <c r="P20" s="47" t="s">
        <v>143</v>
      </c>
      <c r="Q20" s="47">
        <v>1.45</v>
      </c>
      <c r="R20" s="47">
        <v>2.0000000000000001E-4</v>
      </c>
      <c r="S20" s="47">
        <v>190</v>
      </c>
      <c r="T20" s="47">
        <f t="shared" si="1"/>
        <v>573</v>
      </c>
      <c r="U20" s="48">
        <f t="shared" si="2"/>
        <v>1.1981605584642236E-3</v>
      </c>
    </row>
    <row r="21" spans="2:21" x14ac:dyDescent="0.2">
      <c r="B21" s="68" t="s">
        <v>76</v>
      </c>
      <c r="C21" s="69"/>
      <c r="D21" s="69"/>
      <c r="E21" s="69"/>
      <c r="F21" s="69"/>
      <c r="G21" s="69"/>
      <c r="H21" s="69"/>
      <c r="I21" s="70"/>
      <c r="J21" s="71">
        <f>SUM(J7:J20)</f>
        <v>110640</v>
      </c>
    </row>
    <row r="24" spans="2:21" ht="38.25" x14ac:dyDescent="0.2">
      <c r="C24" s="28" t="s">
        <v>134</v>
      </c>
      <c r="D24" s="28" t="s">
        <v>149</v>
      </c>
      <c r="E24" s="28" t="s">
        <v>150</v>
      </c>
      <c r="F24" s="28" t="s">
        <v>151</v>
      </c>
    </row>
    <row r="25" spans="2:21" x14ac:dyDescent="0.2">
      <c r="C25" s="6" t="str">
        <f>C7</f>
        <v>UNIVIS N 68, GRANEL</v>
      </c>
      <c r="D25" s="72">
        <f>CONVERT(J7,"l","gal")</f>
        <v>1585.824830305965</v>
      </c>
      <c r="E25" s="73">
        <f>D25*$U7*0.454/10^3</f>
        <v>8.626330349948458E-4</v>
      </c>
      <c r="F25" s="74">
        <f>E25</f>
        <v>8.626330349948458E-4</v>
      </c>
    </row>
    <row r="26" spans="2:21" x14ac:dyDescent="0.2">
      <c r="C26" s="6" t="str">
        <f t="shared" ref="C26:C38" si="3">C8</f>
        <v>MOBILTRANS HD 10W, GRANEL</v>
      </c>
      <c r="D26" s="72">
        <f>CONVERT(J8,"l","gal")</f>
        <v>2654.9291261993917</v>
      </c>
      <c r="E26" s="73">
        <f>D26*$U8*0.454/10^3</f>
        <v>1.4441882394966184E-3</v>
      </c>
      <c r="F26" s="74">
        <f t="shared" ref="F26:F38" si="4">E26</f>
        <v>1.4441882394966184E-3</v>
      </c>
    </row>
    <row r="27" spans="2:21" x14ac:dyDescent="0.2">
      <c r="C27" s="6" t="str">
        <f t="shared" si="3"/>
        <v>MOBILTRANS HD 30, GRANEL</v>
      </c>
      <c r="D27" s="72">
        <f>CONVERT(J9,"l","gal")</f>
        <v>816.55581383903677</v>
      </c>
      <c r="E27" s="73">
        <f>D27*$U9*0.454/10^3</f>
        <v>4.4417769634667138E-4</v>
      </c>
      <c r="F27" s="74">
        <f t="shared" si="4"/>
        <v>4.4417769634667138E-4</v>
      </c>
    </row>
    <row r="28" spans="2:21" x14ac:dyDescent="0.2">
      <c r="C28" s="6" t="str">
        <f t="shared" si="3"/>
        <v>MOBILTRANS HD 10W, GRANEL</v>
      </c>
      <c r="D28" s="72">
        <f>CONVERT(J10,"l","gal")</f>
        <v>1858.186216287216</v>
      </c>
      <c r="E28" s="73">
        <f>D28*$U10*0.454/10^3</f>
        <v>1.010788067325295E-3</v>
      </c>
      <c r="F28" s="74">
        <f t="shared" si="4"/>
        <v>1.010788067325295E-3</v>
      </c>
    </row>
    <row r="29" spans="2:21" x14ac:dyDescent="0.2">
      <c r="C29" s="6" t="str">
        <f t="shared" si="3"/>
        <v>MOBILTRANS HD 10W, GRANEL</v>
      </c>
      <c r="D29" s="72">
        <f>CONVERT(J11,"l","gal")</f>
        <v>1861.0921088631555</v>
      </c>
      <c r="E29" s="73">
        <f>D29*$U11*0.454/10^3</f>
        <v>1.0123687708710125E-3</v>
      </c>
      <c r="F29" s="74">
        <f t="shared" si="4"/>
        <v>1.0123687708710125E-3</v>
      </c>
    </row>
    <row r="30" spans="2:21" x14ac:dyDescent="0.2">
      <c r="C30" s="6" t="str">
        <f t="shared" si="3"/>
        <v>MOBILTRANS HD 30, GRANEL</v>
      </c>
      <c r="D30" s="72">
        <f>CONVERT(J12,"l","gal")</f>
        <v>2140.3219682057183</v>
      </c>
      <c r="E30" s="73">
        <f>D30*$U12*0.454/10^3</f>
        <v>1.1642600115822487E-3</v>
      </c>
      <c r="F30" s="74">
        <f t="shared" si="4"/>
        <v>1.1642600115822487E-3</v>
      </c>
    </row>
    <row r="31" spans="2:21" x14ac:dyDescent="0.2">
      <c r="C31" s="6" t="str">
        <f t="shared" si="3"/>
        <v>MOBILTRANS HD 10W, GRANEL</v>
      </c>
      <c r="D31" s="72">
        <f>CONVERT(J13,"l","gal")</f>
        <v>2578.5834030678866</v>
      </c>
      <c r="E31" s="73">
        <f>D31*$U13*0.454/10^3</f>
        <v>1.4026588463409444E-3</v>
      </c>
      <c r="F31" s="74">
        <f t="shared" si="4"/>
        <v>1.4026588463409444E-3</v>
      </c>
    </row>
    <row r="32" spans="2:21" x14ac:dyDescent="0.2">
      <c r="C32" s="6" t="str">
        <f t="shared" si="3"/>
        <v>MOBILTRANS HD 30, GRANEL</v>
      </c>
      <c r="D32" s="72">
        <f>CONVERT(J14,"l","gal")</f>
        <v>1326.9362189949795</v>
      </c>
      <c r="E32" s="73">
        <f>D32*$U14*0.454/10^3</f>
        <v>7.2180671910363327E-4</v>
      </c>
      <c r="F32" s="74">
        <f t="shared" si="4"/>
        <v>7.2180671910363327E-4</v>
      </c>
    </row>
    <row r="33" spans="2:6" x14ac:dyDescent="0.2">
      <c r="C33" s="6" t="str">
        <f t="shared" si="3"/>
        <v>MOBILTRANS HD 10W, GRANEL</v>
      </c>
      <c r="D33" s="72">
        <f>CONVERT(J15,"l","gal")</f>
        <v>3623.3838701443638</v>
      </c>
      <c r="E33" s="73">
        <f>D33*$U15*0.454/10^3</f>
        <v>1.9709936211876238E-3</v>
      </c>
      <c r="F33" s="74">
        <f t="shared" si="4"/>
        <v>1.9709936211876238E-3</v>
      </c>
    </row>
    <row r="34" spans="2:6" x14ac:dyDescent="0.2">
      <c r="C34" s="6" t="str">
        <f t="shared" si="3"/>
        <v>MOBILTRANS HD 30, GRANEL</v>
      </c>
      <c r="D34" s="72">
        <f>CONVERT(J16,"l","gal")</f>
        <v>1281.7627980417362</v>
      </c>
      <c r="E34" s="73">
        <f>D34*$U16*0.454/10^3</f>
        <v>6.9723396398384003E-4</v>
      </c>
      <c r="F34" s="74">
        <f t="shared" si="4"/>
        <v>6.9723396398384003E-4</v>
      </c>
    </row>
    <row r="35" spans="2:6" x14ac:dyDescent="0.2">
      <c r="C35" s="6" t="str">
        <f t="shared" si="3"/>
        <v>MOBILTRANS HD 30, GRANEL</v>
      </c>
      <c r="D35" s="72">
        <f>CONVERT(J17,"l","gal")</f>
        <v>1275.9510128898569</v>
      </c>
      <c r="E35" s="73">
        <f>D35*$U17*0.454/10^3</f>
        <v>6.940725568924047E-4</v>
      </c>
      <c r="F35" s="74">
        <f t="shared" si="4"/>
        <v>6.940725568924047E-4</v>
      </c>
    </row>
    <row r="36" spans="2:6" x14ac:dyDescent="0.2">
      <c r="C36" s="95" t="str">
        <f t="shared" si="3"/>
        <v>MOBILTRANS HD 10W, GRANEL</v>
      </c>
      <c r="D36" s="75">
        <f>CONVERT(J18,"l","gal")</f>
        <v>3205.199511261415</v>
      </c>
      <c r="E36" s="76">
        <f>D36*$U18*0.454/10^3</f>
        <v>1.7435160109266141E-3</v>
      </c>
      <c r="F36" s="77">
        <f t="shared" si="4"/>
        <v>1.7435160109266141E-3</v>
      </c>
    </row>
    <row r="37" spans="2:6" x14ac:dyDescent="0.2">
      <c r="C37" s="6" t="str">
        <f t="shared" si="3"/>
        <v>MOBIL DELVAC 1300 SUPER 15W-40 , GRANEL</v>
      </c>
      <c r="D37" s="72">
        <f>CONVERT(J19,"l","gal")</f>
        <v>3932.4651714033976</v>
      </c>
      <c r="E37" s="73">
        <f>D37*$U19*0.454/10^3</f>
        <v>2.1391229983230508E-3</v>
      </c>
      <c r="F37" s="74">
        <f t="shared" si="4"/>
        <v>2.1391229983230508E-3</v>
      </c>
    </row>
    <row r="38" spans="2:6" x14ac:dyDescent="0.2">
      <c r="C38" s="6" t="str">
        <f t="shared" si="3"/>
        <v>MOBILUBE XFD 60, GRANEL</v>
      </c>
      <c r="D38" s="72">
        <f>CONVERT(J20,"l","gal")</f>
        <v>1086.8038234014225</v>
      </c>
      <c r="E38" s="73">
        <f>D38*$U20*0.454/10^3</f>
        <v>5.9118312609841676E-4</v>
      </c>
      <c r="F38" s="74">
        <f t="shared" si="4"/>
        <v>5.9118312609841676E-4</v>
      </c>
    </row>
    <row r="39" spans="2:6" x14ac:dyDescent="0.2">
      <c r="C39" s="10" t="s">
        <v>76</v>
      </c>
      <c r="D39" s="78">
        <f>SUM(D25:D38)</f>
        <v>29227.995872905543</v>
      </c>
      <c r="E39" s="79">
        <f>SUM(E25:E38)</f>
        <v>1.5899003663473219E-2</v>
      </c>
      <c r="F39" s="79">
        <f>SUM(F25:F38)</f>
        <v>1.5899003663473219E-2</v>
      </c>
    </row>
    <row r="43" spans="2:6" x14ac:dyDescent="0.2">
      <c r="B43" s="29" t="s">
        <v>152</v>
      </c>
    </row>
    <row r="45" spans="2:6" ht="51" x14ac:dyDescent="0.2">
      <c r="B45" s="31" t="s">
        <v>87</v>
      </c>
      <c r="C45" s="31" t="s">
        <v>33</v>
      </c>
      <c r="D45" s="31" t="s">
        <v>88</v>
      </c>
      <c r="E45" s="31" t="s">
        <v>153</v>
      </c>
      <c r="F45" s="31" t="s">
        <v>90</v>
      </c>
    </row>
    <row r="46" spans="2:6" x14ac:dyDescent="0.2">
      <c r="B46" s="3">
        <v>44727</v>
      </c>
      <c r="C46" s="80" t="s">
        <v>49</v>
      </c>
      <c r="D46" s="81" t="s">
        <v>6</v>
      </c>
      <c r="E46" s="4">
        <v>11</v>
      </c>
      <c r="F46" s="4">
        <v>244.5</v>
      </c>
    </row>
    <row r="47" spans="2:6" x14ac:dyDescent="0.2">
      <c r="B47" s="3">
        <v>44727</v>
      </c>
      <c r="C47" s="80" t="s">
        <v>50</v>
      </c>
      <c r="D47" s="82" t="s">
        <v>6</v>
      </c>
      <c r="E47" s="4">
        <v>374</v>
      </c>
      <c r="F47" s="4">
        <v>244.5</v>
      </c>
    </row>
    <row r="48" spans="2:6" x14ac:dyDescent="0.2">
      <c r="B48" s="3">
        <v>44727</v>
      </c>
      <c r="C48" s="80" t="s">
        <v>51</v>
      </c>
      <c r="D48" s="81" t="s">
        <v>6</v>
      </c>
      <c r="E48" s="4">
        <v>239</v>
      </c>
      <c r="F48" s="4">
        <v>244.5</v>
      </c>
    </row>
    <row r="49" spans="2:14" x14ac:dyDescent="0.2">
      <c r="B49" s="3">
        <v>44727</v>
      </c>
      <c r="C49" s="80" t="s">
        <v>154</v>
      </c>
      <c r="D49" s="81" t="s">
        <v>6</v>
      </c>
      <c r="E49" s="4">
        <v>264</v>
      </c>
      <c r="F49" s="4">
        <v>234.5</v>
      </c>
    </row>
    <row r="50" spans="2:14" ht="13.5" thickBot="1" x14ac:dyDescent="0.25">
      <c r="B50" s="3">
        <v>44727</v>
      </c>
      <c r="C50" s="80" t="s">
        <v>155</v>
      </c>
      <c r="D50" s="83" t="s">
        <v>6</v>
      </c>
      <c r="E50" s="4">
        <v>80</v>
      </c>
      <c r="F50" s="4">
        <v>0</v>
      </c>
    </row>
    <row r="51" spans="2:14" ht="13.5" thickTop="1" x14ac:dyDescent="0.2">
      <c r="B51" s="84" t="s">
        <v>13</v>
      </c>
      <c r="C51" s="85"/>
      <c r="D51" s="84"/>
      <c r="E51" s="37">
        <f>SUM(E46:E50)</f>
        <v>968</v>
      </c>
      <c r="F51" s="37">
        <f>SUM(F46:F50)</f>
        <v>968</v>
      </c>
    </row>
    <row r="52" spans="2:14" x14ac:dyDescent="0.2">
      <c r="B52" s="84" t="s">
        <v>14</v>
      </c>
      <c r="C52" s="84"/>
      <c r="D52" s="84"/>
      <c r="E52" s="38">
        <f>E51/2500</f>
        <v>0.38719999999999999</v>
      </c>
      <c r="F52" s="38">
        <f>F51/2500</f>
        <v>0.38719999999999999</v>
      </c>
    </row>
    <row r="56" spans="2:14" x14ac:dyDescent="0.2">
      <c r="B56" s="52" t="s">
        <v>15</v>
      </c>
      <c r="C56" s="50" t="s">
        <v>16</v>
      </c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</row>
    <row r="57" spans="2:14" x14ac:dyDescent="0.2">
      <c r="B57" s="52"/>
      <c r="C57" s="49" t="s">
        <v>72</v>
      </c>
      <c r="D57" s="49"/>
      <c r="E57" s="49"/>
      <c r="F57" s="49" t="s">
        <v>160</v>
      </c>
      <c r="G57" s="49"/>
      <c r="H57" s="49"/>
      <c r="I57" s="49" t="s">
        <v>80</v>
      </c>
      <c r="J57" s="49"/>
      <c r="K57" s="49"/>
      <c r="L57" s="49" t="s">
        <v>159</v>
      </c>
      <c r="M57" s="49"/>
      <c r="N57" s="49"/>
    </row>
    <row r="58" spans="2:14" x14ac:dyDescent="0.2">
      <c r="B58" s="52"/>
      <c r="C58" s="10" t="s">
        <v>74</v>
      </c>
      <c r="D58" s="10" t="s">
        <v>75</v>
      </c>
      <c r="E58" s="10" t="s">
        <v>76</v>
      </c>
      <c r="F58" s="10" t="s">
        <v>74</v>
      </c>
      <c r="G58" s="10" t="s">
        <v>75</v>
      </c>
      <c r="H58" s="10" t="s">
        <v>76</v>
      </c>
      <c r="I58" s="10" t="s">
        <v>74</v>
      </c>
      <c r="J58" s="10" t="s">
        <v>75</v>
      </c>
      <c r="K58" s="10" t="s">
        <v>76</v>
      </c>
      <c r="L58" s="10" t="s">
        <v>74</v>
      </c>
      <c r="M58" s="10" t="s">
        <v>75</v>
      </c>
      <c r="N58" s="10" t="s">
        <v>76</v>
      </c>
    </row>
    <row r="59" spans="2:14" x14ac:dyDescent="0.2">
      <c r="B59" s="11" t="s">
        <v>158</v>
      </c>
      <c r="C59" s="4">
        <v>0.22</v>
      </c>
      <c r="D59" s="4">
        <v>0</v>
      </c>
      <c r="E59" s="4">
        <f>SUM(C59:D59)</f>
        <v>0.22</v>
      </c>
      <c r="F59" s="13">
        <f>C59</f>
        <v>0.22</v>
      </c>
      <c r="G59" s="15">
        <f>D59*5/720</f>
        <v>0</v>
      </c>
      <c r="H59" s="15">
        <f>SUM(F59:G59)</f>
        <v>0.22</v>
      </c>
      <c r="I59" s="4">
        <v>0.22</v>
      </c>
      <c r="J59" s="4">
        <v>0</v>
      </c>
      <c r="K59" s="12">
        <f>SUM(I59:J59)</f>
        <v>0.22</v>
      </c>
      <c r="L59" s="13">
        <f>I59</f>
        <v>0.22</v>
      </c>
      <c r="M59" s="15">
        <f>J59*5/720</f>
        <v>0</v>
      </c>
      <c r="N59" s="15">
        <f>SUM(L59:M59)</f>
        <v>0.22</v>
      </c>
    </row>
    <row r="62" spans="2:14" x14ac:dyDescent="0.2">
      <c r="C62" s="86" t="s">
        <v>161</v>
      </c>
      <c r="D62" s="87"/>
      <c r="E62" s="88"/>
      <c r="F62" s="86" t="s">
        <v>162</v>
      </c>
      <c r="G62" s="87"/>
      <c r="H62" s="88"/>
      <c r="I62" s="50" t="s">
        <v>31</v>
      </c>
    </row>
    <row r="63" spans="2:14" x14ac:dyDescent="0.2">
      <c r="C63" s="14" t="s">
        <v>28</v>
      </c>
      <c r="D63" s="14" t="s">
        <v>82</v>
      </c>
      <c r="E63" s="14" t="s">
        <v>24</v>
      </c>
      <c r="F63" s="14" t="s">
        <v>28</v>
      </c>
      <c r="G63" s="14" t="s">
        <v>82</v>
      </c>
      <c r="H63" s="14" t="s">
        <v>24</v>
      </c>
      <c r="I63" s="50"/>
    </row>
    <row r="64" spans="2:14" x14ac:dyDescent="0.2">
      <c r="C64" s="89">
        <f>L59*0.454</f>
        <v>9.988000000000001E-2</v>
      </c>
      <c r="D64" s="39">
        <f>M59*0.454</f>
        <v>0</v>
      </c>
      <c r="E64" s="89">
        <f>SUM(C64:D64)</f>
        <v>9.988000000000001E-2</v>
      </c>
      <c r="F64" s="90">
        <f>F59*0.454</f>
        <v>9.988000000000001E-2</v>
      </c>
      <c r="G64" s="40">
        <f>G59*0.454</f>
        <v>0</v>
      </c>
      <c r="H64" s="90">
        <f>SUM(F64:G64)</f>
        <v>9.988000000000001E-2</v>
      </c>
      <c r="I64" s="41">
        <f>H64-E64</f>
        <v>0</v>
      </c>
    </row>
    <row r="68" spans="3:7" x14ac:dyDescent="0.2">
      <c r="C68" s="91" t="s">
        <v>163</v>
      </c>
    </row>
    <row r="71" spans="3:7" ht="51" x14ac:dyDescent="0.2">
      <c r="C71" s="31" t="s">
        <v>87</v>
      </c>
      <c r="D71" s="31" t="s">
        <v>33</v>
      </c>
      <c r="E71" s="31" t="s">
        <v>88</v>
      </c>
      <c r="F71" s="31" t="s">
        <v>164</v>
      </c>
      <c r="G71" s="31" t="s">
        <v>90</v>
      </c>
    </row>
    <row r="72" spans="3:7" x14ac:dyDescent="0.2">
      <c r="C72" s="3">
        <v>44728</v>
      </c>
      <c r="D72" s="4" t="s">
        <v>51</v>
      </c>
      <c r="E72" s="92" t="s">
        <v>6</v>
      </c>
      <c r="F72" s="4">
        <v>31</v>
      </c>
      <c r="G72" s="4">
        <v>244.5</v>
      </c>
    </row>
    <row r="73" spans="3:7" x14ac:dyDescent="0.2">
      <c r="C73" s="3">
        <v>44728</v>
      </c>
      <c r="D73" s="4" t="s">
        <v>7</v>
      </c>
      <c r="E73" s="92" t="s">
        <v>6</v>
      </c>
      <c r="F73" s="4">
        <v>173</v>
      </c>
      <c r="G73" s="4">
        <v>244.5</v>
      </c>
    </row>
    <row r="74" spans="3:7" x14ac:dyDescent="0.2">
      <c r="C74" s="3">
        <v>44728</v>
      </c>
      <c r="D74" s="4" t="s">
        <v>8</v>
      </c>
      <c r="E74" s="92" t="s">
        <v>6</v>
      </c>
      <c r="F74" s="4">
        <v>254</v>
      </c>
      <c r="G74" s="4">
        <v>244.5</v>
      </c>
    </row>
    <row r="75" spans="3:7" x14ac:dyDescent="0.2">
      <c r="C75" s="3">
        <v>44728</v>
      </c>
      <c r="D75" s="4" t="s">
        <v>9</v>
      </c>
      <c r="E75" s="92" t="s">
        <v>6</v>
      </c>
      <c r="F75" s="4">
        <v>231</v>
      </c>
      <c r="G75" s="4">
        <v>244.5</v>
      </c>
    </row>
    <row r="76" spans="3:7" x14ac:dyDescent="0.2">
      <c r="C76" s="3">
        <v>44728</v>
      </c>
      <c r="D76" s="4" t="s">
        <v>10</v>
      </c>
      <c r="E76" s="92" t="s">
        <v>6</v>
      </c>
      <c r="F76" s="4">
        <v>231</v>
      </c>
      <c r="G76" s="4">
        <v>244.5</v>
      </c>
    </row>
    <row r="77" spans="3:7" x14ac:dyDescent="0.2">
      <c r="C77" s="3">
        <v>44728</v>
      </c>
      <c r="D77" s="4" t="s">
        <v>12</v>
      </c>
      <c r="E77" s="92" t="s">
        <v>6</v>
      </c>
      <c r="F77" s="4">
        <v>238</v>
      </c>
      <c r="G77" s="4">
        <v>176.5</v>
      </c>
    </row>
    <row r="78" spans="3:7" x14ac:dyDescent="0.2">
      <c r="C78" s="3">
        <v>44728</v>
      </c>
      <c r="D78" s="4" t="s">
        <v>165</v>
      </c>
      <c r="E78" s="93" t="s">
        <v>11</v>
      </c>
      <c r="F78" s="4">
        <v>241</v>
      </c>
      <c r="G78" s="4">
        <v>0</v>
      </c>
    </row>
    <row r="79" spans="3:7" x14ac:dyDescent="0.2">
      <c r="C79" s="84" t="s">
        <v>13</v>
      </c>
      <c r="D79" s="84"/>
      <c r="E79" s="84"/>
      <c r="F79" s="94">
        <f>SUM(F72:F78)</f>
        <v>1399</v>
      </c>
      <c r="G79" s="94">
        <f>SUM(G72:G78)</f>
        <v>1399</v>
      </c>
    </row>
    <row r="80" spans="3:7" x14ac:dyDescent="0.2">
      <c r="C80" s="84" t="s">
        <v>14</v>
      </c>
      <c r="D80" s="84"/>
      <c r="E80" s="84"/>
      <c r="F80" s="38">
        <f>F79/2000</f>
        <v>0.69950000000000001</v>
      </c>
      <c r="G80" s="38">
        <f>G79/2000</f>
        <v>0.69950000000000001</v>
      </c>
    </row>
    <row r="84" spans="2:14" x14ac:dyDescent="0.2">
      <c r="B84" s="52" t="s">
        <v>15</v>
      </c>
      <c r="C84" s="50" t="s">
        <v>16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</row>
    <row r="85" spans="2:14" x14ac:dyDescent="0.2">
      <c r="B85" s="52"/>
      <c r="C85" s="49" t="s">
        <v>72</v>
      </c>
      <c r="D85" s="49"/>
      <c r="E85" s="49"/>
      <c r="F85" s="49" t="s">
        <v>166</v>
      </c>
      <c r="G85" s="49"/>
      <c r="H85" s="49"/>
      <c r="I85" s="49" t="s">
        <v>80</v>
      </c>
      <c r="J85" s="49"/>
      <c r="K85" s="49"/>
      <c r="L85" s="49" t="s">
        <v>167</v>
      </c>
      <c r="M85" s="49"/>
      <c r="N85" s="49"/>
    </row>
    <row r="86" spans="2:14" x14ac:dyDescent="0.2">
      <c r="B86" s="52"/>
      <c r="C86" s="10" t="s">
        <v>74</v>
      </c>
      <c r="D86" s="10" t="s">
        <v>75</v>
      </c>
      <c r="E86" s="10" t="s">
        <v>76</v>
      </c>
      <c r="F86" s="10" t="s">
        <v>74</v>
      </c>
      <c r="G86" s="10" t="s">
        <v>75</v>
      </c>
      <c r="H86" s="10" t="s">
        <v>76</v>
      </c>
      <c r="I86" s="10" t="s">
        <v>74</v>
      </c>
      <c r="J86" s="10" t="s">
        <v>75</v>
      </c>
      <c r="K86" s="10" t="s">
        <v>76</v>
      </c>
      <c r="L86" s="10" t="s">
        <v>74</v>
      </c>
      <c r="M86" s="10" t="s">
        <v>75</v>
      </c>
      <c r="N86" s="10" t="s">
        <v>76</v>
      </c>
    </row>
    <row r="87" spans="2:14" x14ac:dyDescent="0.2">
      <c r="B87" s="11" t="s">
        <v>168</v>
      </c>
      <c r="C87" s="4">
        <v>0.14000000000000001</v>
      </c>
      <c r="D87" s="4">
        <v>0</v>
      </c>
      <c r="E87" s="4">
        <f>SUM(C87:D87)</f>
        <v>0.14000000000000001</v>
      </c>
      <c r="F87" s="13">
        <f>C87</f>
        <v>0.14000000000000001</v>
      </c>
      <c r="G87" s="13">
        <f>D87*7/720</f>
        <v>0</v>
      </c>
      <c r="H87" s="13">
        <f>SUM(F87:G87)</f>
        <v>0.14000000000000001</v>
      </c>
      <c r="I87" s="4">
        <v>0.14000000000000001</v>
      </c>
      <c r="J87" s="4">
        <v>0</v>
      </c>
      <c r="K87" s="4">
        <f>SUM(I87:J87)</f>
        <v>0.14000000000000001</v>
      </c>
      <c r="L87" s="13">
        <f>I87</f>
        <v>0.14000000000000001</v>
      </c>
      <c r="M87" s="13">
        <f>J87*7/720</f>
        <v>0</v>
      </c>
      <c r="N87" s="13">
        <f>SUM(L87:M87)</f>
        <v>0.14000000000000001</v>
      </c>
    </row>
    <row r="90" spans="2:14" x14ac:dyDescent="0.2">
      <c r="C90" s="86" t="s">
        <v>169</v>
      </c>
      <c r="D90" s="87"/>
      <c r="E90" s="88"/>
      <c r="F90" s="86" t="s">
        <v>162</v>
      </c>
      <c r="G90" s="87"/>
      <c r="H90" s="88"/>
      <c r="I90" s="50" t="s">
        <v>31</v>
      </c>
    </row>
    <row r="91" spans="2:14" x14ac:dyDescent="0.2">
      <c r="C91" s="14" t="s">
        <v>28</v>
      </c>
      <c r="D91" s="14" t="s">
        <v>82</v>
      </c>
      <c r="E91" s="14" t="s">
        <v>24</v>
      </c>
      <c r="F91" s="14" t="s">
        <v>28</v>
      </c>
      <c r="G91" s="14" t="s">
        <v>82</v>
      </c>
      <c r="H91" s="14" t="s">
        <v>24</v>
      </c>
      <c r="I91" s="50"/>
    </row>
    <row r="92" spans="2:14" x14ac:dyDescent="0.2">
      <c r="C92" s="89">
        <f>L87*0.454</f>
        <v>6.3560000000000005E-2</v>
      </c>
      <c r="D92" s="39">
        <f>M87*0.454</f>
        <v>0</v>
      </c>
      <c r="E92" s="89">
        <f>SUM(C92:D92)</f>
        <v>6.3560000000000005E-2</v>
      </c>
      <c r="F92" s="90">
        <f>F87*0.454</f>
        <v>6.3560000000000005E-2</v>
      </c>
      <c r="G92" s="40">
        <f>G87*0.454</f>
        <v>0</v>
      </c>
      <c r="H92" s="90">
        <f>SUM(F92:G92)</f>
        <v>6.3560000000000005E-2</v>
      </c>
      <c r="I92" s="41">
        <f>H92-E92</f>
        <v>0</v>
      </c>
    </row>
  </sheetData>
  <mergeCells count="32">
    <mergeCell ref="C90:E90"/>
    <mergeCell ref="F90:H90"/>
    <mergeCell ref="I90:I91"/>
    <mergeCell ref="B21:I21"/>
    <mergeCell ref="B84:B86"/>
    <mergeCell ref="C84:N84"/>
    <mergeCell ref="C85:E85"/>
    <mergeCell ref="F85:H85"/>
    <mergeCell ref="I85:K85"/>
    <mergeCell ref="L85:N85"/>
    <mergeCell ref="C62:E62"/>
    <mergeCell ref="F62:H62"/>
    <mergeCell ref="I62:I63"/>
    <mergeCell ref="C79:E79"/>
    <mergeCell ref="C80:E80"/>
    <mergeCell ref="B51:D51"/>
    <mergeCell ref="B52:D52"/>
    <mergeCell ref="B56:B58"/>
    <mergeCell ref="C56:N56"/>
    <mergeCell ref="C57:E57"/>
    <mergeCell ref="F57:H57"/>
    <mergeCell ref="I57:K57"/>
    <mergeCell ref="L57:N57"/>
    <mergeCell ref="J5:J6"/>
    <mergeCell ref="K5:K6"/>
    <mergeCell ref="L5:L6"/>
    <mergeCell ref="B5:B6"/>
    <mergeCell ref="C5:C6"/>
    <mergeCell ref="D5:D6"/>
    <mergeCell ref="E5:F5"/>
    <mergeCell ref="G5:H5"/>
    <mergeCell ref="I5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CARGO N°1 TPI</vt:lpstr>
      <vt:lpstr>CARGO N°3 TPI</vt:lpstr>
      <vt:lpstr>CARGO N°3 PLUB</vt:lpstr>
      <vt:lpstr>'CARGO N°1 TPI'!_Hlk147760677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Antonio Docmac González - INERCO</dc:creator>
  <cp:lastModifiedBy>David Antonio Docmac González - INERCO</cp:lastModifiedBy>
  <dcterms:created xsi:type="dcterms:W3CDTF">2023-10-11T12:07:32Z</dcterms:created>
  <dcterms:modified xsi:type="dcterms:W3CDTF">2023-10-11T14:43:32Z</dcterms:modified>
</cp:coreProperties>
</file>